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58\Նախահաշիվ\90-97-112\N-90-verjin-10-02-2020_15-56-38\"/>
    </mc:Choice>
  </mc:AlternateContent>
  <bookViews>
    <workbookView xWindow="120" yWindow="210" windowWidth="24915" windowHeight="12015"/>
  </bookViews>
  <sheets>
    <sheet name="SH caval" sheetId="1" r:id="rId1"/>
  </sheets>
  <definedNames>
    <definedName name="_xlnm.Print_Area" localSheetId="0">'SH caval'!$A$1:$F$1739</definedName>
    <definedName name="_xlnm.Print_Titles" localSheetId="0">'SH caval'!$7:$7</definedName>
  </definedNames>
  <calcPr calcId="152511" iterateDelta="1E-4"/>
</workbook>
</file>

<file path=xl/calcChain.xml><?xml version="1.0" encoding="utf-8"?>
<calcChain xmlns="http://schemas.openxmlformats.org/spreadsheetml/2006/main">
  <c r="D698" i="1" l="1"/>
  <c r="D670" i="1"/>
  <c r="D662" i="1"/>
  <c r="D654" i="1"/>
  <c r="F698" i="1"/>
  <c r="F694" i="1"/>
  <c r="D534" i="1"/>
  <c r="D522" i="1"/>
  <c r="D510" i="1"/>
  <c r="F554" i="1"/>
  <c r="F550" i="1"/>
  <c r="F1727" i="1" l="1"/>
  <c r="F1723" i="1"/>
  <c r="F1719" i="1"/>
  <c r="F1715" i="1"/>
  <c r="F1711" i="1"/>
  <c r="F1707" i="1"/>
  <c r="F1703" i="1"/>
  <c r="F1699" i="1"/>
  <c r="F1695" i="1"/>
  <c r="F1691" i="1"/>
  <c r="F1687" i="1"/>
  <c r="F1683" i="1"/>
  <c r="F1679" i="1"/>
  <c r="F1675" i="1"/>
  <c r="F1671" i="1"/>
  <c r="F1667" i="1"/>
  <c r="F1663" i="1"/>
  <c r="F1659" i="1"/>
  <c r="F1655" i="1"/>
  <c r="F1651" i="1"/>
  <c r="F1647" i="1"/>
  <c r="F1643" i="1"/>
  <c r="F1639" i="1"/>
  <c r="F1635" i="1"/>
  <c r="F1631" i="1"/>
  <c r="F1615" i="1"/>
  <c r="F1611" i="1"/>
  <c r="F1607" i="1"/>
  <c r="F1603" i="1"/>
  <c r="F1599" i="1"/>
  <c r="F1595" i="1"/>
  <c r="F1591" i="1"/>
  <c r="F1587" i="1"/>
  <c r="F1583" i="1"/>
  <c r="F1579" i="1"/>
  <c r="F1575" i="1"/>
  <c r="F1571" i="1"/>
  <c r="F1567" i="1"/>
  <c r="F1563" i="1"/>
  <c r="F1559" i="1"/>
  <c r="F1555" i="1"/>
  <c r="F1551" i="1"/>
  <c r="F1547" i="1"/>
  <c r="F1543" i="1"/>
  <c r="F1537" i="1"/>
  <c r="F1533" i="1"/>
  <c r="F1529" i="1"/>
  <c r="F1525" i="1"/>
  <c r="D1515" i="1"/>
  <c r="D1519" i="1" s="1"/>
  <c r="F1519" i="1" s="1"/>
  <c r="F1511" i="1"/>
  <c r="F1507" i="1"/>
  <c r="F1503" i="1"/>
  <c r="F1495" i="1"/>
  <c r="D1491" i="1"/>
  <c r="D1499" i="1" s="1"/>
  <c r="F1499" i="1" s="1"/>
  <c r="F1487" i="1"/>
  <c r="F1483" i="1"/>
  <c r="F1479" i="1"/>
  <c r="F1475" i="1"/>
  <c r="F1471" i="1"/>
  <c r="F1467" i="1"/>
  <c r="F1463" i="1"/>
  <c r="F1459" i="1"/>
  <c r="F1455" i="1"/>
  <c r="F1451" i="1"/>
  <c r="F1447" i="1"/>
  <c r="F1443" i="1"/>
  <c r="F1439" i="1"/>
  <c r="F1433" i="1"/>
  <c r="F1429" i="1"/>
  <c r="F1425" i="1"/>
  <c r="F1421" i="1"/>
  <c r="F1417" i="1"/>
  <c r="F1411" i="1"/>
  <c r="F1407" i="1"/>
  <c r="F1403" i="1"/>
  <c r="F1399" i="1"/>
  <c r="F1395" i="1"/>
  <c r="F1391" i="1"/>
  <c r="F1387" i="1"/>
  <c r="F1383" i="1"/>
  <c r="F1379" i="1"/>
  <c r="F1375" i="1"/>
  <c r="F1371" i="1"/>
  <c r="F1367" i="1"/>
  <c r="F1363" i="1"/>
  <c r="F1359" i="1"/>
  <c r="F1355" i="1"/>
  <c r="F1351" i="1"/>
  <c r="F1347" i="1"/>
  <c r="F1343" i="1"/>
  <c r="F1339" i="1"/>
  <c r="F1335" i="1"/>
  <c r="F1331" i="1"/>
  <c r="F1327" i="1"/>
  <c r="F1323" i="1"/>
  <c r="F1319" i="1"/>
  <c r="F1315" i="1"/>
  <c r="F1311" i="1"/>
  <c r="F1307" i="1"/>
  <c r="F1303" i="1"/>
  <c r="D1297" i="1"/>
  <c r="F1297" i="1" s="1"/>
  <c r="D1293" i="1"/>
  <c r="F1293" i="1" s="1"/>
  <c r="F1289" i="1"/>
  <c r="F1285" i="1"/>
  <c r="F1281" i="1"/>
  <c r="F1277" i="1"/>
  <c r="F1273" i="1"/>
  <c r="F1269" i="1"/>
  <c r="F1265" i="1"/>
  <c r="F1261" i="1"/>
  <c r="F1257" i="1"/>
  <c r="F1253" i="1"/>
  <c r="F1249" i="1"/>
  <c r="F1245" i="1"/>
  <c r="F1241" i="1"/>
  <c r="F1237" i="1"/>
  <c r="F1233" i="1"/>
  <c r="F1229" i="1"/>
  <c r="F1225" i="1"/>
  <c r="F1219" i="1"/>
  <c r="F1215" i="1"/>
  <c r="F1211" i="1"/>
  <c r="F1207" i="1"/>
  <c r="F1203" i="1"/>
  <c r="F1199" i="1"/>
  <c r="F1195" i="1"/>
  <c r="F1189" i="1"/>
  <c r="F1185" i="1"/>
  <c r="F1181" i="1"/>
  <c r="F1177" i="1"/>
  <c r="F1173" i="1"/>
  <c r="F1169" i="1"/>
  <c r="F1165" i="1"/>
  <c r="F1161" i="1"/>
  <c r="F1157" i="1"/>
  <c r="D1153" i="1"/>
  <c r="F1153" i="1" s="1"/>
  <c r="F1149" i="1"/>
  <c r="F1145" i="1"/>
  <c r="F1141" i="1"/>
  <c r="F1137" i="1"/>
  <c r="F1133" i="1"/>
  <c r="D1129" i="1"/>
  <c r="F1129" i="1" s="1"/>
  <c r="F1125" i="1"/>
  <c r="F1121" i="1"/>
  <c r="F1117" i="1"/>
  <c r="F1113" i="1"/>
  <c r="F1109" i="1"/>
  <c r="F1105" i="1"/>
  <c r="F1101" i="1"/>
  <c r="F1097" i="1"/>
  <c r="F1093" i="1"/>
  <c r="F1089" i="1"/>
  <c r="F1085" i="1"/>
  <c r="F1081" i="1"/>
  <c r="F1077" i="1"/>
  <c r="F1073" i="1"/>
  <c r="F1067" i="1"/>
  <c r="F1063" i="1"/>
  <c r="F1059" i="1"/>
  <c r="D1055" i="1"/>
  <c r="F1055" i="1" s="1"/>
  <c r="F1051" i="1"/>
  <c r="F1047" i="1"/>
  <c r="F1043" i="1"/>
  <c r="F1039" i="1"/>
  <c r="F1035" i="1"/>
  <c r="F1031" i="1"/>
  <c r="F1027" i="1"/>
  <c r="F1023" i="1"/>
  <c r="F1019" i="1"/>
  <c r="F1015" i="1"/>
  <c r="F1011" i="1"/>
  <c r="F1007" i="1"/>
  <c r="F1003" i="1"/>
  <c r="F998" i="1"/>
  <c r="F994" i="1"/>
  <c r="F990" i="1"/>
  <c r="F986" i="1"/>
  <c r="F982" i="1"/>
  <c r="F978" i="1"/>
  <c r="F974" i="1"/>
  <c r="F970" i="1"/>
  <c r="F966" i="1"/>
  <c r="F962" i="1"/>
  <c r="F958" i="1"/>
  <c r="F954" i="1"/>
  <c r="K952" i="1"/>
  <c r="F948" i="1"/>
  <c r="F944" i="1"/>
  <c r="F940" i="1"/>
  <c r="F936" i="1"/>
  <c r="F932" i="1"/>
  <c r="F928" i="1"/>
  <c r="F924" i="1"/>
  <c r="F920" i="1"/>
  <c r="F916" i="1"/>
  <c r="D910" i="1"/>
  <c r="F910" i="1" s="1"/>
  <c r="F906" i="1"/>
  <c r="F902" i="1"/>
  <c r="F898" i="1"/>
  <c r="F894" i="1"/>
  <c r="F890" i="1"/>
  <c r="F886" i="1"/>
  <c r="F882" i="1"/>
  <c r="F878" i="1"/>
  <c r="F874" i="1"/>
  <c r="F870" i="1"/>
  <c r="F866" i="1"/>
  <c r="F862" i="1"/>
  <c r="F858" i="1"/>
  <c r="F854" i="1"/>
  <c r="F850" i="1"/>
  <c r="F844" i="1"/>
  <c r="F840" i="1"/>
  <c r="F836" i="1"/>
  <c r="F830" i="1"/>
  <c r="F826" i="1"/>
  <c r="F822" i="1"/>
  <c r="F818" i="1"/>
  <c r="F814" i="1"/>
  <c r="F810" i="1"/>
  <c r="F806" i="1"/>
  <c r="F802" i="1"/>
  <c r="D798" i="1"/>
  <c r="F798" i="1" s="1"/>
  <c r="F794" i="1"/>
  <c r="F790" i="1"/>
  <c r="F786" i="1"/>
  <c r="F782" i="1"/>
  <c r="F778" i="1"/>
  <c r="F774" i="1"/>
  <c r="F768" i="1"/>
  <c r="F764" i="1"/>
  <c r="F760" i="1"/>
  <c r="F756" i="1"/>
  <c r="F752" i="1"/>
  <c r="F746" i="1"/>
  <c r="F742" i="1"/>
  <c r="F738" i="1"/>
  <c r="F734" i="1"/>
  <c r="F730" i="1"/>
  <c r="F726" i="1"/>
  <c r="F720" i="1"/>
  <c r="F716" i="1"/>
  <c r="F712" i="1"/>
  <c r="D708" i="1"/>
  <c r="F708" i="1" s="1"/>
  <c r="F704" i="1"/>
  <c r="F690" i="1"/>
  <c r="F686" i="1"/>
  <c r="F682" i="1"/>
  <c r="F678" i="1"/>
  <c r="F674" i="1"/>
  <c r="F670" i="1"/>
  <c r="F666" i="1"/>
  <c r="F662" i="1"/>
  <c r="F658" i="1"/>
  <c r="F654" i="1"/>
  <c r="F650" i="1"/>
  <c r="F702" i="1" s="1"/>
  <c r="F644" i="1"/>
  <c r="F640" i="1"/>
  <c r="F636" i="1"/>
  <c r="F632" i="1"/>
  <c r="F626" i="1"/>
  <c r="F622" i="1"/>
  <c r="F618" i="1"/>
  <c r="F614" i="1"/>
  <c r="F608" i="1"/>
  <c r="F604" i="1"/>
  <c r="F600" i="1"/>
  <c r="F596" i="1"/>
  <c r="D592" i="1"/>
  <c r="F592" i="1" s="1"/>
  <c r="D588" i="1"/>
  <c r="F588" i="1" s="1"/>
  <c r="F584" i="1"/>
  <c r="F580" i="1"/>
  <c r="F576" i="1"/>
  <c r="D572" i="1"/>
  <c r="F572" i="1" s="1"/>
  <c r="F568" i="1"/>
  <c r="D564" i="1"/>
  <c r="F564" i="1" s="1"/>
  <c r="F560" i="1"/>
  <c r="F546" i="1"/>
  <c r="F542" i="1"/>
  <c r="F538" i="1"/>
  <c r="F534" i="1"/>
  <c r="F530" i="1"/>
  <c r="F526" i="1"/>
  <c r="F522" i="1"/>
  <c r="F518" i="1"/>
  <c r="F514" i="1"/>
  <c r="F510" i="1"/>
  <c r="F506" i="1"/>
  <c r="F558" i="1" s="1"/>
  <c r="D500" i="1"/>
  <c r="F500" i="1" s="1"/>
  <c r="D496" i="1"/>
  <c r="F496" i="1" s="1"/>
  <c r="D492" i="1"/>
  <c r="F492" i="1" s="1"/>
  <c r="F488" i="1"/>
  <c r="D482" i="1"/>
  <c r="F482" i="1" s="1"/>
  <c r="F478" i="1"/>
  <c r="F474" i="1"/>
  <c r="F470" i="1"/>
  <c r="F466" i="1"/>
  <c r="F462" i="1"/>
  <c r="D458" i="1"/>
  <c r="F458" i="1" s="1"/>
  <c r="D454" i="1"/>
  <c r="F454" i="1" s="1"/>
  <c r="F450" i="1"/>
  <c r="F444" i="1"/>
  <c r="F440" i="1"/>
  <c r="F436" i="1"/>
  <c r="F432" i="1"/>
  <c r="F426" i="1"/>
  <c r="F422" i="1"/>
  <c r="D418" i="1"/>
  <c r="F418" i="1" s="1"/>
  <c r="F414" i="1"/>
  <c r="F408" i="1"/>
  <c r="F404" i="1"/>
  <c r="F400" i="1"/>
  <c r="F396" i="1"/>
  <c r="F392" i="1"/>
  <c r="F388" i="1"/>
  <c r="F384" i="1"/>
  <c r="F380" i="1"/>
  <c r="F374" i="1"/>
  <c r="F370" i="1"/>
  <c r="F366" i="1"/>
  <c r="F362" i="1"/>
  <c r="F358" i="1"/>
  <c r="F354" i="1"/>
  <c r="F350" i="1"/>
  <c r="F346" i="1"/>
  <c r="F340" i="1"/>
  <c r="F336" i="1"/>
  <c r="F332" i="1"/>
  <c r="F328" i="1"/>
  <c r="F324" i="1"/>
  <c r="F320" i="1"/>
  <c r="F316" i="1"/>
  <c r="F312" i="1"/>
  <c r="F308" i="1"/>
  <c r="F304" i="1"/>
  <c r="F300" i="1"/>
  <c r="F294" i="1"/>
  <c r="F290" i="1"/>
  <c r="F286" i="1"/>
  <c r="F282" i="1"/>
  <c r="F278" i="1"/>
  <c r="F274" i="1"/>
  <c r="F270" i="1"/>
  <c r="F266" i="1"/>
  <c r="F262" i="1"/>
  <c r="F258" i="1"/>
  <c r="F254" i="1"/>
  <c r="F250" i="1"/>
  <c r="F246" i="1"/>
  <c r="F242" i="1"/>
  <c r="F238" i="1"/>
  <c r="F234" i="1"/>
  <c r="F230" i="1"/>
  <c r="F226" i="1"/>
  <c r="F222" i="1"/>
  <c r="F218" i="1"/>
  <c r="F214" i="1"/>
  <c r="F210" i="1"/>
  <c r="F204" i="1"/>
  <c r="F200" i="1"/>
  <c r="F196" i="1"/>
  <c r="F192" i="1"/>
  <c r="F186" i="1"/>
  <c r="F182" i="1"/>
  <c r="F178" i="1"/>
  <c r="F174" i="1"/>
  <c r="F170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4" i="1"/>
  <c r="F70" i="1"/>
  <c r="F66" i="1"/>
  <c r="F62" i="1"/>
  <c r="F58" i="1"/>
  <c r="F54" i="1"/>
  <c r="F50" i="1"/>
  <c r="F44" i="1"/>
  <c r="F40" i="1"/>
  <c r="F36" i="1"/>
  <c r="F32" i="1"/>
  <c r="F28" i="1"/>
  <c r="F24" i="1"/>
  <c r="F20" i="1"/>
  <c r="F16" i="1"/>
  <c r="F12" i="1"/>
  <c r="F8" i="1"/>
  <c r="F914" i="1" l="1"/>
  <c r="F1301" i="1"/>
  <c r="F1415" i="1"/>
  <c r="F190" i="1"/>
  <c r="F378" i="1"/>
  <c r="F412" i="1"/>
  <c r="F448" i="1"/>
  <c r="F486" i="1"/>
  <c r="F612" i="1"/>
  <c r="F724" i="1"/>
  <c r="F834" i="1"/>
  <c r="F1731" i="1"/>
  <c r="F48" i="1"/>
  <c r="F168" i="1"/>
  <c r="F208" i="1"/>
  <c r="F298" i="1"/>
  <c r="F344" i="1"/>
  <c r="F630" i="1"/>
  <c r="F648" i="1"/>
  <c r="F750" i="1"/>
  <c r="F772" i="1"/>
  <c r="F1193" i="1"/>
  <c r="F430" i="1"/>
  <c r="F504" i="1"/>
  <c r="F848" i="1"/>
  <c r="F952" i="1"/>
  <c r="F1071" i="1"/>
  <c r="F1223" i="1"/>
  <c r="F1437" i="1"/>
  <c r="F1541" i="1"/>
  <c r="F1619" i="1"/>
  <c r="F1491" i="1"/>
  <c r="F1515" i="1"/>
  <c r="F1732" i="1" l="1"/>
  <c r="F1733" i="1" s="1"/>
  <c r="F1523" i="1"/>
  <c r="F1621" i="1" s="1"/>
  <c r="F1622" i="1" l="1"/>
  <c r="F1623" i="1" s="1"/>
  <c r="F169" i="1"/>
  <c r="F487" i="1"/>
  <c r="F191" i="1"/>
  <c r="F299" i="1"/>
  <c r="F379" i="1"/>
  <c r="F613" i="1"/>
  <c r="F649" i="1"/>
  <c r="F725" i="1"/>
  <c r="F773" i="1"/>
  <c r="F915" i="1"/>
  <c r="F1302" i="1"/>
  <c r="F449" i="1"/>
  <c r="F559" i="1"/>
  <c r="F49" i="1"/>
  <c r="F209" i="1"/>
  <c r="F345" i="1"/>
  <c r="F413" i="1"/>
  <c r="F631" i="1"/>
  <c r="F703" i="1"/>
  <c r="F751" i="1"/>
  <c r="F835" i="1"/>
  <c r="F1194" i="1"/>
  <c r="F1416" i="1"/>
  <c r="F849" i="1"/>
  <c r="F1438" i="1"/>
  <c r="F505" i="1"/>
  <c r="F1224" i="1"/>
  <c r="F1524" i="1"/>
  <c r="F431" i="1"/>
  <c r="F1072" i="1"/>
  <c r="F1542" i="1"/>
  <c r="F953" i="1"/>
  <c r="F1620" i="1"/>
  <c r="F1626" i="1" l="1"/>
  <c r="F1624" i="1"/>
  <c r="F1625" i="1" s="1"/>
  <c r="F1734" i="1" s="1"/>
</calcChain>
</file>

<file path=xl/sharedStrings.xml><?xml version="1.0" encoding="utf-8"?>
<sst xmlns="http://schemas.openxmlformats.org/spreadsheetml/2006/main" count="873" uniqueCount="387">
  <si>
    <t xml:space="preserve">§ºðºì²Ü ø²Ô²øÆ Ø²È²ÂÆ²-êº´²êîÆ² ì²ðâ²Î²Ü Þðæ²ÜÆ ÂÆì 90 Ø²ÜÎ²ä²ðîº¼Æ ÐÆØÜ²Üàðà¶Ø²Ü ºì ´²ÎÆ ´²ðºÎ²ð¶Ø²Ü ²ÞÊ²î²ÜøÜºð¦
/Ð²îàð 1/ 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</si>
  <si>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</si>
  <si>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</si>
  <si>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</si>
  <si>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</si>
  <si>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</si>
  <si>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</si>
  <si>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</si>
  <si>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N1-1 î³ÝÇùÇ í»ñ³Ýáñá·Ù³Ý ³ßË³ï³ÝùÝ»ñ</t>
  </si>
  <si>
    <t>ø³Ý¹Ù³Ý ³ßË³ï³ÝùÝ»ñ</t>
  </si>
  <si>
    <t>î³ÝÇùÇ ³ëµáßÇý»ñÇ Í³ÍÏáõÛÃÇ ù³Ý¹áõÙ</t>
  </si>
  <si>
    <r>
      <t>Ù</t>
    </r>
    <r>
      <rPr>
        <vertAlign val="superscript"/>
        <sz val="8"/>
        <rFont val="Arial Armenian"/>
        <family val="2"/>
      </rPr>
      <t>2</t>
    </r>
  </si>
  <si>
    <t>î³ÝÇùÇ Ó»ÕÝ³Éáõë³ÙáõïÝ»ñÇ ÃÇÃ»ÕÛ³ Í³ÍÏáõÛÃÇ ù³Ý¹áõÙ /4 Ñ³ï/</t>
  </si>
  <si>
    <t>æñÑáñ¹³ÝÝ»ñÇ ù³Ý¹áõÙ  b=700ÙÙ L=270Ù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</si>
  <si>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</si>
  <si>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 xml:space="preserve">æñÑ³í³ùÝ»ñÇ ù³Ý¹áõÙ </t>
  </si>
  <si>
    <t>Ï»ï</t>
  </si>
  <si>
    <t xml:space="preserve">Ò³·³ñÝ»ñÇ ù³Ý¹áõÙ </t>
  </si>
  <si>
    <t>æñ³Ñ»é³óÙ³Ý ËáÕáí³ÏÝ»ñÇ ³å³ÙáÝï³ÅáõÙ</t>
  </si>
  <si>
    <t>·Ù</t>
  </si>
  <si>
    <t>Ø»ï³Õ³Ï³Ý ×³Õ³ß³ñÇ ³å³ÙáÝï³ÅáõÙ</t>
  </si>
  <si>
    <t>ÞÇÝ. ³ÕµÇ Ñ³í³ùáõÙ, µ³ñÓáõÙ »õ ï»Õ³÷áËáõÙ 13ÏÙ</t>
  </si>
  <si>
    <t>ï</t>
  </si>
  <si>
    <t>îáÏáëÁ ³ÙµáÕçÇ Ñ³Ù»Ù³ï</t>
  </si>
  <si>
    <t>Î³éáõóáÕ³Ï³Ý ³ßË³ï³ÝùÝ»ñ</t>
  </si>
  <si>
    <r>
      <t xml:space="preserve">î³ÝÇùÇ Í³ÍÏáõÛÃÇ å³ïñ³ëïáõÙ óÇÝÏ³å³ï åñáýÇÉ³íáñ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 </t>
    </r>
    <r>
      <rPr>
        <sz val="8"/>
        <rFont val="Arial LatArm"/>
        <family val="2"/>
      </rPr>
      <t>/КП-35-0.55/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</si>
  <si>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</si>
  <si>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 xml:space="preserve">Ðáí³ñÝ»ñÇ Í³ÍÏáõÛÃÇ å³ïñ³ëïáõÙ Ý»ñÏí³Í Ù»ï³Õ³ÏÕÙÇÝ¹ñÇó /0,5ÙÙ/, </t>
  </si>
  <si>
    <r>
      <t xml:space="preserve">æñÑáñ¹³ÝÇ Çñ³Ï³Ý³óáõÙ óÇÝÏ³å³ï Ñ³ñÃ ÃÇÃ»ÕÇó 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=0.55, b=1300ÙÙ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</si>
  <si>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/B=330ÙÙ, L=116Ù/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</si>
  <si>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   /18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</si>
  <si>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h=7.6Ù, Ý»ñ³éÛ³É çñÑáë Ó³·³ñÝ»ñÁ, ÍáõÝÏÁ</t>
    </r>
  </si>
  <si>
    <t>Ï-ï</t>
  </si>
  <si>
    <r>
      <t xml:space="preserve">æñÑáë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B=1000ÙÙ, È=18Ù</t>
    </r>
  </si>
  <si>
    <t>Ò»ÕÝ³å³ïáõÑ³ÝÝ»ñÇ å³ïñ³ëïáõÙ ß»ñï³÷»ÕÏ»ñáí</t>
  </si>
  <si>
    <t>Ñ³ï</t>
  </si>
  <si>
    <t>Þ»ñï³÷»ÕÏ»ñÇ ÛáõÕ³Ý»ñÏáõÙ µ³ñ»É³íí³Í áñ³ÏÇ 2 ß»ñï</t>
  </si>
  <si>
    <t>Þ»ñï³÷»ÕÏ»ñÇ ÍËÝÇÝ»ñ »õ 
µéÝ³Ï-÷³ÏÇãÝ»ñ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</si>
  <si>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  <r>
      <rPr>
        <vertAlign val="superscript"/>
        <sz val="8"/>
        <rFont val="Arial Armenian"/>
        <family val="2"/>
      </rPr>
      <t>2</t>
    </r>
  </si>
  <si>
    <t>ö³ÛïÛ³ »É³ñ³ÝÝ»ñÇ Çñ³Ï³Ý³óáõÙ 100x60ÙÙ ãáñëáõÝ»ñÇó /4 Ñ³ï/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</si>
  <si>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</si>
  <si>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Î³í³ñ³Ù³ÍÇ Ù³ëÝ³ÏÇ ÷áË³ñÇÝáõÙ »õ Éñ³óáõÙ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</si>
  <si>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</si>
  <si>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î³Ëï³ÏÝ»ñ 60x30ÙÙ</t>
  </si>
  <si>
    <r>
      <t>Ù</t>
    </r>
    <r>
      <rPr>
        <vertAlign val="superscript"/>
        <sz val="8"/>
        <rFont val="Arial Armenian"/>
        <family val="2"/>
      </rPr>
      <t>3</t>
    </r>
  </si>
  <si>
    <t xml:space="preserve">ìÝ³ëí³Í Íå»ÕÝ³áïù»ñÇ« Ï³Ý·Ý³ÏÝ»ñÇ« Ù³ñ¹³ÏÇ í»ñ³Ï³Ý·ÝáõÙ /ãáñëáõ 120x60ÙÙ/ </t>
  </si>
  <si>
    <r>
      <t xml:space="preserve">Ìå»ÕÝ³áïù»ñÇ Ï³åáõÙ Ù»ï³Õ³É³ñáí 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2x4ÙÙ å³ñ³å»ïÇÝ, Ï³Ù Í³ÍÏÇ ë³É»ñÇÝ, Ý³Ëûñáù ï»Õ³¹ñí³Í Ë³ñÇëËÝ»ñÇó</t>
    </r>
  </si>
  <si>
    <t>Ï·</t>
  </si>
  <si>
    <r>
      <t xml:space="preserve">Ê³ñëË³ÓáÕ»ñ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12A500c ³Ùñ³ÝÇó, 
L=200ÙÙ</t>
    </r>
  </si>
  <si>
    <t>ö³ÛïÛ³ Ï³éáõóí³ÍùÝ»ñÇ Ññ³å³ßïå³ÝáõÙ</t>
  </si>
  <si>
    <t>Î³í³ñ³Ù³ÍÇ »õ ï³Ëï³Ï³Ù³ÍÝ»ñÇ Ññ³å³ßïå³ÝáõÙ</t>
  </si>
  <si>
    <t>ö³ÛïÛ³ Ï³éáõóí³ÍùÝ»ñÇ Ùß³ÏáõÙ Ñ³Ï³Ý»ËÇã ÝÛáõÃáí</t>
  </si>
  <si>
    <t>Î³í³ñ³Ù³ÍÇ »õ ï³Ëï³Ï³Ù³ÍÇ Ùß³ÏáõÙ Ñ³Ï³Ý»ËÇã ÝÛáõÃáí</t>
  </si>
  <si>
    <t>Ø»ï³Õ³åÉ³ëï» ÙïáóÇ ï»Õ³¹ñáõÙ /Ý»ñ³éÛ³É ë³ñù»ñÁ, ÏáÕå»ùÝ»ñÁ, Ý»ñÏáõÙÁ/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</si>
  <si>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</si>
  <si>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Ø»ï³Õ³Ï³Ý ×³Õ³ß³ñÇ Çñ³Ï³Ý³óáõÙ</t>
  </si>
  <si>
    <t>²ÝÏÛáõÝ³Ï L30x30x3ÙÙ /310Ù/</t>
  </si>
  <si>
    <r>
      <t xml:space="preserve">ÊáÕáí³Ï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/780Ù/</t>
    </r>
  </si>
  <si>
    <t>äáÕå³ï³Ã»ñÃ  —3x50x120ÙÙ</t>
  </si>
  <si>
    <t>ºé³ÏóÙ³Ý ³ßË³ï³ÝùÝ»ñ</t>
  </si>
  <si>
    <t>ï»Õ</t>
  </si>
  <si>
    <t>Ø»ï³Õ³Ï³Ý ×³Õ³ß³ñÇ ÛáõÕ³Ý»ñÏáõÙ 2 ß»ñï</t>
  </si>
  <si>
    <t>ú¹³ï³ñ µÉáÏÝ»ñ</t>
  </si>
  <si>
    <r>
      <t>¶ÉË³ÝáóÇ ï»Õ³¹ñáõÙ û¹³ï³ñ µÉáÏÝ»ñÇ Ñ³Ù³ñ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b=700ÙÙ/</t>
    </r>
  </si>
  <si>
    <t>¶ÉË³ÝáóÇ Ñ»Ý³ñ³ÝÝ»ñÇ ï»Õ³¹ñáõÙ ß»ñï³åáÕå³ïÇó</t>
  </si>
  <si>
    <t>Þ»ñï³åáÕå³ï —40x4ÙÙ</t>
  </si>
  <si>
    <r>
      <t>æñÑáëÇ Çñ³Ï³Ý³óáõÙ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b=400ÙÙ, L=40ÙÙ/</t>
    </r>
  </si>
  <si>
    <t>î³ÝÇùÇ ç»ñÙ³Ù»Ïáõë³óáõÙ</t>
  </si>
  <si>
    <t>î³ÝÇùÇ ·áÉáñßÇ³Ù»ÏáõëÇã 
Ç½áëå³Ù B Ù³ÏÝÇßÇ</t>
  </si>
  <si>
    <t>æ»ñÙ³Ù»ÏáõëÇã ß»ñï å³ïñ³ëïáõÙ Ñ³Ýù³µ³Ùµ³ÏÇó, 15-35Ï·/ËÙ 
150ÙÙ Ñ³ëïáõÃÛ³Ùµ</t>
  </si>
  <si>
    <t>î³ÝÇùÇ ·áÉáñßÇ³Ù»ÏáõëÇã 
Ç½áëå³Ù A Ù³ÏÝÇßÇ</t>
  </si>
  <si>
    <t>N1-2 ÞÇÝ³ñ³ñ³Ï³Ý ³ßË³ï³ÝùÝ»ñ</t>
  </si>
  <si>
    <t>ö³ÛïÛ³ å³ïáõÑ³ÝÝ»ñÇ ³å³ÙáÝï³ÅáõÙ, å³ïáõÑ³Ý³·á·áí</t>
  </si>
  <si>
    <t>ö³ÛïÛ³ ¹éÝ»ñÇ ³å³ÙáÝï³ÅáõÙ</t>
  </si>
  <si>
    <t>ØÇçÝáñÝ»ñÇ ù³Ý¹áõÙ 10ëÙ Ñ³ëïáõÃÛ³Ý</t>
  </si>
  <si>
    <t>ö³Ûï» ÙÇçÝáñÝ»ñÇ ù³Ý¹áõÙ 10ëÙ Ñ³ëïáõÃÛ³Ý</t>
  </si>
  <si>
    <t>²å³Ï»µÉáÏ» ÙÇçÝáñÙÝ»ñÇ ³å³ÙáÝï³ÅáõÙ</t>
  </si>
  <si>
    <t>Ø³Ýñ³Ñ³ï³ÏÇ ù³Ý¹áõÙ</t>
  </si>
  <si>
    <t>Ê×³ÝÏ³ñ Ñ³ï³ÏÝ»ñÇ ù³Ý¹áõÙ</t>
  </si>
  <si>
    <t>Ê»ó»ë³ÉÇó Ñ³ï³ÏÝ»ñÇ ù³Ý¹áõÙ</t>
  </si>
  <si>
    <t>Ð³ï³ÏÇ ó»Ù»Ýï-³í³½³ÛÇÝ ß»ñïÇ ù³Ý¹áõÙ 30ÙÙ Ñ³ëïáõÃÛ³Ý</t>
  </si>
  <si>
    <t>ö³Ûï» ßñÇß³ÏÝ»ñÇ ù³Ý¹áõÙ</t>
  </si>
  <si>
    <t>²é³ëï³ÕÝ»ñÇ Ù³ùñáõÙ æñ³¿ÙáõÉëÇáÝ Ý»ñÏÇó</t>
  </si>
  <si>
    <t>¶³çÇ ëí³ÕÇ ù³Ý¹áõÙ ³é³ëï³ÕÝ»ñÇó /Ù³ëÝ³ÏÇ/</t>
  </si>
  <si>
    <t>æñ³¿ÙáõÉëÇáÝ Ý»ñÏÇ Ù³ùñáõÙ å³ï»ñÇó</t>
  </si>
  <si>
    <t>¶³çÇ ëí³ÕÇ ù³Ý¹áõÙ å³ï»ñÇó /Ù³ëÝ³ÏÇ/</t>
  </si>
  <si>
    <t>Ð³Ë×³ë³ÉÇ ù³Ý¹áõÙ å³ï»ñÇó</t>
  </si>
  <si>
    <t>Ð³Ë×³ë³ÉÇ ï³ÏÇ ëí³ÕÇ ù³Ý¹áõÙ å³ï»ñÇó</t>
  </si>
  <si>
    <t>ö³Ûï³ï³ß»Õ³ÛÇÝ ë³É»ñÇó å³ï»ñÇ »ñ»ë³å³ïí³ÍùÇ ³å³ÙáÝï³ÅáõÙ</t>
  </si>
  <si>
    <t>²ëï×³Ý³í³Ý¹³ÏÝ»ñÇ Ù»ï³Õ³Ï³Ý µ³½ñÇùÝ»ñÇ ³å³ÙáÝï³ÅáõÙ</t>
  </si>
  <si>
    <t>æ»éáõóÙ³Ý Ù³ñïÏáóÝ»ñÇ ³å³ÙáÝï³ÅáõÙ ¨ ÙáÝï³ÅáõÙ /Éí³óáõÙáí/</t>
  </si>
  <si>
    <t>Î³éáõóáÕ³Ï³Ý ³ßË³ï³ÝùÝ»ñ
ØÇçÝáñÙÝ»ñ</t>
  </si>
  <si>
    <t>ØÇçÝáñÙ»ñÇ Ï³éáõóáõÙ Ã»Ã»õ³µ»ïáÝ»  µÉáÏÝ»ñÇó 10ëÙ Ñ³ëïáõÃÛ³Ùµ</t>
  </si>
  <si>
    <r>
      <t xml:space="preserve">²Ýóù»ñÇ ß³Õ³÷áõÙ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14ÙÙ, L=100ÙÙ</t>
    </r>
  </si>
  <si>
    <t>²Ýóù»ñÇ Ý»ñ³ñÏáõÙ åáÉÇÙ»ñó»Ù»Ýï³ÛÇÝ ß³Õ³Ëáí</t>
  </si>
  <si>
    <t>´ÉáÏ»ñÇ ¹³ï³ñÏáõÃÛáõÝÝ»ñÇ ÉóáõÙ B7.5 ¹³ëÇ Ã»Ã»õ µ»ïáÝáí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</si>
  <si>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</si>
  <si>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</si>
  <si>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6AIc</t>
    </r>
  </si>
  <si>
    <t>º/µ ÙÇ³ÓáõÛÉ µ³ñ³íáñÇ å³ïñ³ëïáõÙ B15 ¹³ëÇ µ»ïáÝÇó /b=10ëÙ/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</si>
  <si>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12A500C</t>
    </r>
  </si>
  <si>
    <t>´³óí³ÍùÝ»ñÇ ß³ñáõÙ §´Þ-1¦</t>
  </si>
  <si>
    <t>ä³ïÇ Ï³éáõóáõÙ Ã»Ã»õ³µ»ïáÝ»  µÉáÏÝ»ñÇó 20ëÙ Ñ³ëïáõÃÛ³Ùµ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</si>
  <si>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</t>
    </r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</si>
  <si>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</t>
    </r>
  </si>
  <si>
    <t>´³óí³ÍùÝ»ñÇ ß³ñáõÙ §´Þ-2¦</t>
  </si>
  <si>
    <t>¶áÛáõÃÛáõÝ áõÝ»óáÕ ÙÇçÝáñÙÝ»ñÇ ³Ùñ³óáõÙ</t>
  </si>
  <si>
    <t>äáÕå³ï» ³ÝÏÛáõÝ³Ï L63x63x5, L=100ÙÙ, n=200Ñ³ï</t>
  </si>
  <si>
    <t>¸Ûáõµ»É 6ÙÙ L=60ÙÙ</t>
  </si>
  <si>
    <t>öñ÷ñ³åÉ³ëï 50ÙÙ Ñ³ëïáõÃÛ³Ý</t>
  </si>
  <si>
    <t>ØÇçë³É³ÛÇÝ Ï³ñ³ÝÝ»ñÇ Ñ³ñ¹³ñáõÙ</t>
  </si>
  <si>
    <t>ê³ÉÇ Ï³ñ³ÝÇ Ù³ùñáõÙ</t>
  </si>
  <si>
    <t>Î³ñ³ÝÝ»ñÇ Éó³÷³ÏáõÙ åáÉÇÙ»ñó»Ù»Ýï³ÛÇÝ ß³Õ³ËÇ Ý»ñ»ñÏáõÙáí</t>
  </si>
  <si>
    <t>²å³Ï»Ã»É³ÛÇÝ ó³ÝóÇ ³Ùñ³óáõÙ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</si>
  <si>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</si>
  <si>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</si>
  <si>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</si>
  <si>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´³ñ¹ ÷³Ï³ÝÇ »õ ëáíáñ³Ï³ÝÇ ·Ý³ÛÇÝ ï³ñµ»ñáõÃÛáõÝÁ</t>
  </si>
  <si>
    <t>ØÇç³ï³å³ßïå³Ý ó³Ýó</t>
  </si>
  <si>
    <t>ä³ïáõÑ³Ý³·á·»ñÇ ï»Õ³¹ñáõÙ</t>
  </si>
  <si>
    <t>äÉ³ëïÙ³ë» å³ïáõÑ³Ý³·á·»ñ b=20ëÙ</t>
  </si>
  <si>
    <t>äÉ³ëïÙ³ë» å³ïáõÑ³Ý³·á·»ñ b=40ëÙ</t>
  </si>
  <si>
    <r>
      <t xml:space="preserve">²ñï³ùÇÝ å³ïáõÑ³Ý³·á·»ñÇ å³ïáõÙ ·áñÍ³ñ³Ý³ÛÇÝ ·áõÝ³Í³ÍÏáõÛÃáí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/b=220ÙÙ, L=328Ù/</t>
    </r>
  </si>
  <si>
    <t>¸éÝ»ñ</t>
  </si>
  <si>
    <t>Ø»ï³Õ³åÉ³ëï» ³å³Ï»å³ï ¹éÝ»ñÇ ï»Õ³¹ñáõÙ /Ý»ñ³éÛ³É ë³ñù»ñÁ, ÏáÕå»ùÝ»ñÁ, Ý»ñÏáõÙÁ ³å³Ï»å³ïáõÙÁ/</t>
  </si>
  <si>
    <t>Ø»ï³Õ³åÉ³ëï» ËáõÉ ¹éÝ»ñÇ ï»Õ³¹ñáõÙ /Ý»ñ³éÛ³É ë³ñù»ñÁ, ÏáÕå»ùÝ»ñÁ, Ý»ñÏáõÙÁ/</t>
  </si>
  <si>
    <t>Ø»ï³Õ³åÉ³ëï» »ñÏß»ñï ³å³Ï»å³ï í»ñÝ³÷»ÕÏÇ ï»Õ³¹ñáõÙ /Ý»ñ³éÛ³É ³å³Ï»÷³Ã»ÃÁ/ ãµ³óíáÕ</t>
  </si>
  <si>
    <t>Ð³ï³ÏÝ»ñ</t>
  </si>
  <si>
    <t>Ð³ñÃ»óÝáÕ ß»ñïÇ å³ïñ³ëïáõÙ ó»Ù»Ýï-³í³½³ÛÇÝ ß³Õ³ËÇó 30ÙÙ Ñ³ëïáõÃÛ³Ùµ /Ñ³ï³ÏÝ»ñÇ ï³Ï/</t>
  </si>
  <si>
    <t>Î»ñ³Ùá·ñ³ÝÇï» Ñ³ï³ÏÝ»ñÇ å³ïñ³ëïáõÙ 400x400ÙÙ /ãë³ÑáÕ/</t>
  </si>
  <si>
    <t>²ëïÇ×³Ý³í³Ý¹³ÏÝ»ñÇ Ñ³ñÃ³ÏÝ»ñÇ »ñ»ëå³ïáõÙ Ï»ñ³Ùá·ñ³ÝÇï» ë³É»ñáí 400x400ÙÙ /ãë³ÑáÕ/</t>
  </si>
  <si>
    <t>²ëïÇ×³Ý³Ñ³ï»ñÇ »ñ»ëå³ïáõÙ Ï»ñ³Ùá·ñ³ÝÇï» ë³É»ñáí 400x400ÙÙ /ãë³ÑáÕ/</t>
  </si>
  <si>
    <t>ÞñÇß³ÏÝ»ñÇ å³ïñ³ëïáõÙ Ï»ñ³Ùá·ñ³ÝÇï» ë³É»ñáí H=80ëÙ</t>
  </si>
  <si>
    <t>È³ÙÇÝ³ï» Ñ³ï³ÏÇ å³ïñ³ëïáõÙ 12ÙÙ /Ý»ñ³éÛ³É ëåáõÝ·Á/</t>
  </si>
  <si>
    <t>äÉ³ëïÙ³ë» ßñÇß³ÏÝ»ñÇ å³ïñ³ëïáõÙ H=80ÙÙ</t>
  </si>
  <si>
    <t xml:space="preserve">Ê»ó»ë³É» Ñ³ï³ÏÝ»ñÇ å³ïñ³ëïáõÙ </t>
  </si>
  <si>
    <t>Ê»ó»ë³É» ßñÇß³ÏÝ»ñÇ å³ïñ³ëïáõÙ H=80ëÙ</t>
  </si>
  <si>
    <t>ö³Ûï» Ù³Ýñ³Ñ³ï³ÏÇ ÑÕÏáõÙ</t>
  </si>
  <si>
    <t>Ü»ñùÇÝ Ñ³ñ¹³ñáõÙ</t>
  </si>
  <si>
    <t>ä³ï»ñÇ ·³ç» ëí³ÕáõÙ µ³ñ»É³íí³Í áñ³ÏÇ</t>
  </si>
  <si>
    <t>Ü»ñùÇÝ ß»å»ñÇ ëí³ÕáõÙ ·³çáí</t>
  </si>
  <si>
    <t>ä³ï»ñÇ ¨ Ý»ñùÇÝ ß»å»ñÇ Ý»ñÏáõÙ É³ï»ùë³ÛÇÝ Ý»ñÏáí, µ³ñ»É³íí³Í áñ³ÏÇ, Í»÷³Ù³ÍÏáõÙáí</t>
  </si>
  <si>
    <t>ä³ï»ñÇ ëí³Õ ó»Ù»Ýï-³í³½³ÛÇÝ ß³Õ³Ëáí</t>
  </si>
  <si>
    <t>ä³ï»ñÇ »ñ»ë³å³ïáõÙ Ñ³Ë×³ë³Éáí H=1.6Ù</t>
  </si>
  <si>
    <t>ä³ï»ñÇ »ñ»ë³å³ïáõÙ Ñ³Ë×³ë³Éáí H=2.0Ù</t>
  </si>
  <si>
    <t>²é³ëï³ÕÇ ·³ç» ëí³ÕáõÙ µ³ñ»É³íí³Í áñ³ÏÇ</t>
  </si>
  <si>
    <t>²é³ëï³ÕÝ»ñÇ Ý»ñÏáõÙ É³ï»ùë³ÛÇÝ Ý»ñÏáí, µ³ñ»É³íí³Í áñ³ÏÇ, Í»÷³Ù³ÍÏáõÙáí</t>
  </si>
  <si>
    <t>Î³ËáíÇ ³é³ëï³ÕÇ å³ïñ³ëïáõÙ ß»ñï³íáñ åÉ³ëïÇÏÇó ·áõÝ³íáñ, Ù»ï³Õ³Ï³Ý ÑÇÙÝ³ÏÙ³Ëùáí</t>
  </si>
  <si>
    <t>Ø»ï³Õ³åÉ³ëï» ËáõÉ ÙÇçÝáñÙÝ»ñÇ ï»Õ³¹ñáõÙ, ãµ³óíáÕ /ë³ÝÑ³Ý·áõÛó/</t>
  </si>
  <si>
    <t>²ëïÇ×³ÝÝ»ñÇ å³ïñ³ëïÇ ³ÛÉáõÙÇÝ» ³ñÍ³Ã³÷³ÛÉ ËáÕáí³Ï³íáñ ×³Õ³ß³ñÇ ï»Õ³¹ñáõÙ, h=90ëÙ</t>
  </si>
  <si>
    <t>æñ³Ï³ÛáõÝ ·Çåë³ëïí³ñ³ÃÕÃ» 12ÙÙ Ñ³ëï. å³ïÛ³ÝÇ å³ïñ³ëïáõÙ,  Ù»ï³Õ³Ï³Ý ÑÇÙÝ³ÏÙ³Ëùáí</t>
  </si>
  <si>
    <t>´³ó å³ïß·³Ùµ</t>
  </si>
  <si>
    <t>Ð³ñÃ»óÝáÕ ß»ñïÇ å³ïñ³ëïáõÙ ó»Ù»Ýï-³í³½³ÛÇÝ ß³Õ³ËÇó 30ÙÙ Ñ³ëïáõÃÛ³Ùµ</t>
  </si>
  <si>
    <t>²é³ëï³ÕÇ ëí³ÕáõÙ ó»Ù»Ýï-³í³½³ÛÇÝ ß³Õ³Ëáí µ³ñ»É³íí³Í áñ³ÏÇ</t>
  </si>
  <si>
    <t>²ñï³ùÇÝ ³ßË³ï³ÝùÝ»ñ</t>
  </si>
  <si>
    <t xml:space="preserve">ä³ïáõÑ³ÝÝ»ñÇ ¨ ³ëïÇ×³Ý³í³Ý¹³ÏÇ Ýáñ ß³ñí³Í ÙÇçÝ³å³ï»ñÇ ëí³ÕáõÙ ó»Ù»Ýï-³í³½³ÛÇÝ ß³Õ³Ëáí µ³ñ»É³íí³Í áñ³ÏÇ, Ù»ï³Õ³ó³ÝóÇ íñ³ </t>
  </si>
  <si>
    <t>êí³ÕÇ í»ó³ÝÏÛáõÝ ó³Ýó /d=2ÙÙ/</t>
  </si>
  <si>
    <t>ÜáõÛÝÇ Ý»ñÏáõÙ ý³ë³¹³ÛÇÝ Ý»ñÏáí, Í»÷³Ù³ÍÏáõÙáí</t>
  </si>
  <si>
    <t>²ñï³ùÇÝ å³ï»ñÇ ç»ñÙ³Ù»Ïáõë³óáõÙ</t>
  </si>
  <si>
    <t>²ñï³ùÇÝ å³ï»ñÇ ç»ñÙ³Ù»Ïáõë³óáõÙ 50ÙÙ Ñ³ëï. ¿ùëñáõ¹³óí³Í ÷ñ÷ñ³åáÉÇëïÇñáÉáí</t>
  </si>
  <si>
    <t xml:space="preserve">¾ùëñáõ¹³óí³Í ÷ñ÷ñ³åáÉÇëïÇñáÉÇ ³ñÅ»ùÁ </t>
  </si>
  <si>
    <t>äÉ³ëïÙ³ë» ³åë»³Ó¨ Ñ»ÕáõÛë /Ëó³µáõÃ³Ï/</t>
  </si>
  <si>
    <t>²ñï³ùÇÝ Ù³Ï»ñ»ëÝ»ñÇ Ù³ÍÏ³å³ïáõÙ ý³ë³¹³ÛÇÝ Ù³ÍÇÏáí</t>
  </si>
  <si>
    <t>²å³Ï» Ù³Ýñ³Ã»É³ÛÇÝ ó³Ýó 100x100ÙÙ</t>
  </si>
  <si>
    <t>¶»ïÝ³Ë³ñëËÇ »ñ»ë³å³ïáõÙ µ³½³Éï» ÑÕÏí³Í ë³É»ñáí 30ÙÙ Ñ³ëïáõÃÛ³Ùµ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</si>
  <si>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</si>
  <si>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</si>
  <si>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ÜÏáÕÇ ³é³ëï³ÕÇ ç»ñÙ³Ù»Ïáõë³óáõÙ</t>
  </si>
  <si>
    <t>ÜÏáõÕÇ ³é³ëï³ÕÇ ç»ñÙ³Ù»Ïáõë³óáõÙ 30ÙÙ Ñ³ëï. ¿ùëñáõ¹³óí³Í ÷ñ÷ñ³åáÉÇëïÇñáÉáí</t>
  </si>
  <si>
    <t>²å³Ï»µ³Ùµ³Ï ý³É·³Ûáí 50ÙÙ Ñ³ëï. ³ñÅ»ùÁ</t>
  </si>
  <si>
    <t>Â»ùáõÕÇ §Âáõ-1¦</t>
  </si>
  <si>
    <t>Ê³Ùù³ñ³µ»ïáÝ» ÑÇÙùÇ å³ïñ³ëïáõÙ B7.5 ¹³ëÇ µ»ïáÝáí</t>
  </si>
  <si>
    <t>²Ùñ³Ý³íáñí³Í µ»ïáÝ» ë³ÉÇ å³ïñ³ëïáõÙ B20 ¹³ëÇ µ»ïáÝÇó 100ÙÙ Ñ³ëïáõÃÛ³Ý</t>
  </si>
  <si>
    <t>Ð³ñÃ³ÏÇ »ñ»ë³å³ïáõÙ µ³½³Éï» ë³É»ñáí 20ÙÙ Ñ³ëïáõÃÛ³Ùµ /ÑÕÏí³Í/</t>
  </si>
  <si>
    <t>ä³ïñ³ëïÇ ³ñÍ³Ã³÷³ÛÉ ËáÕáí³Ï³íáñ ³ÛÉáõÙÇÝ» ×³Õ³ß³ñÇ ï»Õ³¹ñáõÙ, h=90ëÙ</t>
  </si>
  <si>
    <t>ÊáÑ³Ýáó³ÛÇÝ ÏÇó ³ñï³ùÇÝ Ñ³ñÃ³Ï</t>
  </si>
  <si>
    <t>Ð³ñÃ³ÏÇ ³ëý³Éïµ»ïáÝ» Í³ÍÏáõÛÃÇ ù³Ý¹áõÙ - 40ÙÙ</t>
  </si>
  <si>
    <t>Ð³ñÃ³ÏÇ Ñ³ñÃ»óÝáÕ ß»ñïÇ å³ïñ³ëïáõÙ ó»Ù»Ýï³í³½³ÛÇÝ ß³Õ³ËÇó 30ÙÙ</t>
  </si>
  <si>
    <t>ä³ïÇ íÝ³ëí³Í ï»Õ³Ù³ëÇ »ñ»ë³å³ïáõÙ µ³½³Éï» ë³Éáí 20ÙÙ Ñ³ëïáõÃÛ³Ùµ /ÑÕÏí³Í/</t>
  </si>
  <si>
    <t>ê³Éí³Íù ¨ Ý»ñùÇÝ µ³ÏÇ µ³ñ»Ï³ñ·áõÙ</t>
  </si>
  <si>
    <t>´»ïáÝ» »½ñ³ù³ñ»ñÇ ³å³ÙáÝï³ÅáõÙ /µ»ïáÝ» ÑÇÙùáí/</t>
  </si>
  <si>
    <t>´»ïáÝ» Ñ³ñÃ³ÏÝ»ñÇ« ÑÇÙù»ñÇ ù³Ý¹áõÙ</t>
  </si>
  <si>
    <t>´»ïáÝ» ë³ÉÇÏÝ»ñÇ ù³Ý¹áõÙ</t>
  </si>
  <si>
    <t>´³½³Éï» ë³É»ñÇ ù³Ý¹áõÙ</t>
  </si>
  <si>
    <t>´³½³Éï» ³ëïÇ×³ÝÝ»ñÇ ³å³ÙáÝï³ÅáõÙ</t>
  </si>
  <si>
    <t>¶áÛáõÃÛáõÝ áõÝ»óáÕ Ýëï³ñ³ÝÝ»ñÇ ³å³ÙáÝï³ÅáõÙ</t>
  </si>
  <si>
    <t>²/µ Í³ÍÏáõÛÃÇ ù³Ý¹áõÙ Çñ Ý³Ë³ß»ñïáí</t>
  </si>
  <si>
    <t>Ì³é»ñÇ ³ñÙ³ïÝ»ñÇ Ñ³ïáõÙ ¨ Ñ»é³óáõÙ</t>
  </si>
  <si>
    <t>´³½³Éï» Ã³ë³ÏÝ»ñÇ ù³Ý¹áõÙ</t>
  </si>
  <si>
    <t>ò»Ù»Ýï-³í³½³ÛÇÝ Ñ³ñÃ»óÝáÕ ß»ñïÇ ù³Ý¹áõÙ Ñ³ï³ÏÇó</t>
  </si>
  <si>
    <t>ò»Ù»Ýï-³í³½³ÛÇÝ ëí³ÕÇ ù³Ý¹áõÙ å³ï»ñÇó</t>
  </si>
  <si>
    <t>î³ñ³ÍùÇ Ù³ùñáõÙ, ³ÕµÇ Ñ³í³ùáõÙ, ï»Õ³÷áËáõÙ »õ µ³ñÓáõÙ ÇÝùÝ³Ã³÷ Ù»ù»Ý³Ý»ñÇ íñ³</t>
  </si>
  <si>
    <t>²ÕµÇ ï»Õ³÷áËáõÙ ÙÇÝã¨ 13ÏÙ</t>
  </si>
  <si>
    <t>ÐáÕ³ÛÇÝ ³ßË³ï³ÝùÝ»ñ</t>
  </si>
  <si>
    <t>III Ï³ñ·Ç ·ñáõÝïÇ ù³Ý¹áõÙ ×³Ý³å³ñÑÝ»ñÇ« ë³Éí³ÍùÇ«
Ã»ù³Ñ³ñÃ³ÏÇ« ³ëïÇ×³ÝÝ»ñÇ ¨ ³ÛÉ Ï³éáõóí³ÍùÝ»ñÇ Çñ³Ï³Ý³óÙ³Ý Ñ³Ù³ñ</t>
  </si>
  <si>
    <t>²í»Éáñ¹ µÝ³ÑáÕÇ µ³ñÓáõÙ ÇÝùÝ³Ã³÷ Ù»ù»Ý³Ý»ñÇ íñ³ »õ ï»Õ³÷áËáõÙ ÙÇÝã¨ 13ÏÙ</t>
  </si>
  <si>
    <t>´³ñ»Ï³ñ·Ù³Ý ³ßË³ï³ÝùÝ»ñ</t>
  </si>
  <si>
    <t>´»ïáÝ» »½ñ³ù³ñ»ñÇ ï»Õ³¹ñáõÙ 200x80ÙÙ ã³÷»ñÇ</t>
  </si>
  <si>
    <t>´»ïáÝ B15 »½ñ³ù³ñ»ñÇ ÑÇÙù»ñÇ Ñ³Ù³ñ</t>
  </si>
  <si>
    <t>Ì³ÍÏáõÛÃÇ å³ïñ³ëïáõÙ Ù³Ýñ³Ñ³ïÇÏ ³ëý³Éï³µ»ïáÝÇó 4ëÙ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</si>
  <si>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</si>
  <si>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Ê×Ç ß»ñïÇ Çñ³Ï³Ý³óáõÙ /20-40ÙÙ ã³÷³µ³ÅÝÇ/ h=150ÙÙ ïá·áñ³Í µÇïáõÙ³ÛÇÝ Ù³ÍáõÍ³Ýáí</t>
  </si>
  <si>
    <t>Ð³ñÃ³ÏÝ»ñÇ »ñ»ë³å³ïáõÙ Ýáñ ÑÕÏí³Í µ³½³Éï» ë³É»ñáí h=30ÙÙ</t>
  </si>
  <si>
    <t>Ð³ñÃ»óÝáÕ ß»ñïÇ å³ïñ³ëïáõÙ ó»Ù»Ýï³í³½³ÛÇÝ ß³Õ³ËÇó 30ÙÙ</t>
  </si>
  <si>
    <t>´»ïáÝ» ë³ÉÇ å³ïñ³ëïáõÙ B15 ¹³ëÇ, 80ÙÙ Ñ³ëïáõÃÛ³Ùµ</t>
  </si>
  <si>
    <t>´»ïáÝ» ß»ñïÇ ³Ùñ³Ý³íáñáõÙ, ³Ùñ³Ý³ÛÇÝ ó³Ýó Ф6AcI ù³ÛÉÁ 150x150ÙÙ</t>
  </si>
  <si>
    <t>´Ý³ÑáÕÇ ïá÷³ÝáõÙ Ë×áí  h=150ÙÙ</t>
  </si>
  <si>
    <t xml:space="preserve">Ð³ñÃ³ÏÝ»ñÇ »ñ»ë³å³ïáõÙ Ýáñµ³½³Éï» ë³É»ñáí h=30ÙÙ /ÑÕÏí³Í/ </t>
  </si>
  <si>
    <t>ò³Ýó Ф3ВрI ù³ÛÉÁ 100x100ÙÙ</t>
  </si>
  <si>
    <t>²ëïÇ×³ÝÝ»ñÇ ÏáÕ³ÛÇÝ Ù³ë»ñÇ µ³½³Éï» ùñù³ï³ß ß³ñí³ÍùÇ íÝ³ëí³Í ù³ñ»ñÇ ÷áË³ñÇÝáõÙ, Éñ³óáõÙáí</t>
  </si>
  <si>
    <t>²Ùñ³Ý Ф6AcI µ³½³Éï» ù³ñ»ñÇ ³Ùñ³óÙ³Ý Ñ³Ù³ñ</t>
  </si>
  <si>
    <t>æñ³í³½³ÝÇ í»ñ³Ýáñá·Ù³Ý ³ßË³ï³ÝùÝ»ñ</t>
  </si>
  <si>
    <t>Â³ë³ÏÝ»ñÇ Çñ³Ï³Ý³óáõÙ µ³½³Éï» ÑÕÏí³Í »ñ»ë³å³ïÙ³Ý ë³É»ñáí 
30ÙÙ Ñ³ëïáõÃÛ³Ùµ</t>
  </si>
  <si>
    <t xml:space="preserve">ä³ï»ñÇ ëí³ÕáõÙ ó»Ù»Ýï-³í³½³ÛÇÝ ß³Õ³Ëáí 30ÙÙ Ñ³ëïáõÃÛ³Ùµ µ³ñ»É³íí³Í áñ³ÏÇ, Ù»ï³Õ³ó³ÝóÇ íñ³ </t>
  </si>
  <si>
    <t>Ð³ï³ÏÇÝ ¨ å³ï»ñÇÝ 4ÙÙ Ç½á·³ÙÇ Çñ³Ï³Ý³óáõÙ 1 ß»ñï</t>
  </si>
  <si>
    <t>Ð³ï³ÏÇÝ ¨ å³ï»ñÇÝ 4ÙÙ Ç½á·³ÙÇ Çñ³Ï³Ý³óáõÙ 2-ñ¹ ß»ñïÇ ³í»É³óáõÙ</t>
  </si>
  <si>
    <t>Ð³ï³ÏÇ Ñ³ñÃ»óÝáÕ ß»ñïÇ å³ïñ³ëïáõÙ ó»Ù»Ýï³í³½³ÛÇÝ ß³Õ³ËÇó 30ÙÙ</t>
  </si>
  <si>
    <t>ä³ï»ñÇ »ñ»ë³å³ïáõÙ Ñ³Ë×³ë³Éáí</t>
  </si>
  <si>
    <t>N1-3 æñ³Ù³ï³Ï³ñ³ñÙ³Ý ó³Ýó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</si>
  <si>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</si>
  <si>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</si>
  <si>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</si>
  <si>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</si>
  <si>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</si>
  <si>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</si>
  <si>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</si>
  <si>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t>æñ³ï³ù³óáõóÇãÝ»ñÇ ï»Õ³¹ñáõÙ §²ñÇëïáÝ¦ ïÇåÇ N=1.5Ïíï/Å, V=80É</t>
  </si>
  <si>
    <t>Èí³ó³ñ³ÝÇ Íáñ³Ï-Ë³éÝÇãÇ ï»Õ³¹ñáõÙ</t>
  </si>
  <si>
    <t>ÊáÑ³Ýáó³ÏáÝùÇ Íáñ³Ï-Ë³éÝÇãÇ ï»Õ³¹ñáõÙ</t>
  </si>
  <si>
    <r>
      <t xml:space="preserve">Ð³Ï³Ññ¹»Ñ³ÛÇÝ ÷³Ï³ÝÇ ï»Õ³¹ñáõÙ 
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 xml:space="preserve">50ÙÙ /Ý»ñ³éÛ³É ×Ï³ËáÕáí³ÏÁ -20Ù, å³Ñ³ñ³ÝÁ/ </t>
    </r>
  </si>
  <si>
    <r>
      <t xml:space="preserve">Ð³Ï³Ññ¹»Ñ³ÛÇÝ ÷³Ï³Ý ¹Çï³ÑáñáõÙ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</si>
  <si>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</si>
  <si>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</si>
  <si>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</si>
  <si>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</si>
  <si>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</si>
  <si>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äáÕå³ï» ËáÕáí³ÏÝ»ñÇ Ý»ñÏáõÙ Ñ³Ï³Ïáéá½ÇáÝ Ý»ñÏáí 2 ß»ñï</t>
  </si>
  <si>
    <t>III Ï³ñ·Ç ·ñáõÝïÇ Ùß³ÏáõÙ Ó»éùáí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</si>
  <si>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</si>
  <si>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Âáõç» Ùïáó</t>
  </si>
  <si>
    <t>Ø»ï³Õ³Ï³Ý ³ëïÇ×³ÝÝ»ñÇ ï»Õ³¹ñáõÙ</t>
  </si>
  <si>
    <t>¸Çï³Ñáñ»ñÇ åáÕå³ï» ³Ùñ³óÙ³Ý Ù³ë»ñ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</si>
  <si>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</si>
  <si>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</si>
  <si>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äáÕå³ï» ËáÕáí³ÏÝ»ñÇ ³å³ÙáÝï³ÅáõÙ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15-32ÙÙ</t>
    </r>
  </si>
  <si>
    <r>
      <t xml:space="preserve">äáÕå³ï» ËáÕáí³ÏÝ»ñÇ ³å³ÙáÝï³ÅáõÙ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</si>
  <si>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t>²í³½Ç Ý³Ë³å³ïñ³ëï³Ï³Ý ß»ñïÇ Çñ³Ï³Ý³óáõÙ ËáÕáí³Ï³ß³ñÇ ï³ÏÇó »õ íñ³ÛÇó</t>
  </si>
  <si>
    <t>N1-4 ÎáÛáõÕáõ ó³Ýó</t>
  </si>
  <si>
    <r>
      <t xml:space="preserve">ÊáÕáí³Ï³ß³ñÇ ³ÝóÏ³óáõÙ ÏáÛáõÕáõ åáÉÇíÇÝÇÉùÉáñÇ¹³ÛÇÝ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200ÙÙ, ÑÇ¹ñ³íÉÇÏ ÷áñÓ³ñÏáõÙáí /Ëñ³ÙáõÕáõÙ/</t>
    </r>
  </si>
  <si>
    <r>
      <t xml:space="preserve">ÊáÕáí³Ï³ß³ñÇ ³ÝóÏ³óáõÙ ÏáÛáõÕáõ åáÉÇíÇÝÇÉùÉáñÇ¹³ÛÇÝ ËáÕáí³ÏÝ»ñÇó 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150ÙÙ, ÑÇ¹ñ³íÉÇÏ ÷áñÓ³ñÏáõÙáí /Ëñ³ÙáõÕáõÙ/</t>
    </r>
  </si>
  <si>
    <r>
      <t xml:space="preserve">ÊáÕáí³Ï³ß³ñÇ ³ÝóÏ³óáõÙ ÏáÛáõÕáõ åáÉÇíÇÝÇÉùÉáñÇ¹³ÛÇÝ ËáÕáí³ÏÝ»ñÇó 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110ÙÙ, ÑÇ¹ñ³íÉÇÏ ÷áñÓ³ñÏáõÙáí /Ëñ³ÙáõÕáõÙ/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</si>
  <si>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</si>
  <si>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</si>
  <si>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½áõ·³ñ³Ý³ÏáÝù»ñÇ ï»Õ³¹ñáõÙ ó³Íñ µ³ùáí /Ù³ÝÏ³Ï³Ý/</t>
  </si>
  <si>
    <t>Î»ñ³ÙÇÏ³Ï³Ý ½áõ·³ñ³Ý³ÏáÝù»ñÇ ï»Õ³¹ñáõÙ ó³Íñ µ³ùáí</t>
  </si>
  <si>
    <t>Î»ñ³ÙÇÏ³Ï³Ý Éí³ó³ñ³ÝÝ»ñÇ ï»Õ³¹ñáõÙ ëÇýáÝáí</t>
  </si>
  <si>
    <t>Î»ñ³ÙÇÏ³Ï³Ý Éí³ó³ñ³ÝÝ»ñÇ ï»Õ³¹ñáõÙ ëÇýáÝáí /Ù³ÝÏ³Ï³Ý/</t>
  </si>
  <si>
    <t>ÊáÑ³Ýáó³ÏáÝùÇ ï»Õ³¹ñáõÙ ëÇýáÝáí âÅ³Ý·áïáÕ Ù»ï³ÕÇó 70x70x35ÙÙ ã³÷ë»ñÇ</t>
  </si>
  <si>
    <t xml:space="preserve">âÅ³Ý·áïáÕ Ù»ï³ÕÇó Éí³ó³ñ³ÝÝ»ñÇ ï»Õ³¹ñáõÙ ëÇýáÝáí </t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</si>
  <si>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</si>
  <si>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ØÇ³óáõÙ ·áÛáõÃÛáõÝ áõÝ»óáÕ ÏáÛáõÕáõ ËáÕáí³ÏÝ»ñÇÝ</t>
  </si>
  <si>
    <t>III Ï³ñ·Ç ·ñáõÝïÇ Ùß³ÏáõÙ ¿ùëÏ³í³ïáñáí ÏáÕ³ÉÇóùáí</t>
  </si>
  <si>
    <t>¶ñáõÝïÇ »ïÉÇóù µáõÉ¹á½»ñáí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</si>
  <si>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</si>
  <si>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¶ñáõÝïÇ ïá÷³ÝáõÙ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</si>
  <si>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</si>
  <si>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</si>
  <si>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</si>
  <si>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</si>
  <si>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</si>
  <si>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</si>
  <si>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</si>
  <si>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</si>
  <si>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</si>
  <si>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</si>
  <si>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</si>
  <si>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</si>
  <si>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</si>
  <si>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t>Âáõç» Éá·³ï³ßï³ÏÇ ³å³ÙáÝï³ÅáõÙ</t>
  </si>
  <si>
    <r>
      <t xml:space="preserve">²Ýóù»ñÇ µ³óáõÙ Í³ÍÏ»ñáõÙ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</si>
  <si>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N1-5 ú¹³÷áËáõÃÛáõÝ</t>
  </si>
  <si>
    <r>
      <t>ú¹Ç Ý»ñ³ÍÙ³Ý ¨ ³ñï³ÍÙ³Ý è»Ïáõå»ñ³óÇáÝ Ñ³Ù³Ï³ñ·  Ü-135Ù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²-125Ù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</si>
  <si>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r>
      <t>ú¹Ç Ý»ñ³ÍÙ³Ý ¨ ³ñï³ÍÙ³Ý è»Ïáõå»ñ³óÇáÝ Ñ³Ù³Ï³ñ·  Ü-115Ù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²-105Ù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</si>
  <si>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²é³ëï³Õ³ÛÇÝ û¹³ÙáõÕ L=1310, N=0.075Ïíï/Å</t>
  </si>
  <si>
    <t>Î³Ý³É³ÛÇÝ û¹³ÙáõÕ L=1250, N=0.2Ïíï/Å</t>
  </si>
  <si>
    <t>òÇÝÏ³å³ï åáÕå³ïÇó Ñáí³Ýáó  4700x1200ÙÙ /ËáÑ³Ýáó³ÛÇÝ ¿É»Ïïñ³Ï³Ý ë³ÉÇ íñ³/</t>
  </si>
  <si>
    <t>òÇÝÏ³å³ï åáÕå³ïÇó Ñáí³Ýáó  1100x900ÙÙ /ËáÑ³Ýáó³ÛÇÝ ¿É»Ïïñ³Ï³Ý ë³ÉÇ íñ³/</t>
  </si>
  <si>
    <t>²é³ëï³Õ³ÛÇÝ û¹³ÙáõÕ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</si>
  <si>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</si>
  <si>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</si>
  <si>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</si>
  <si>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125ÙÙ</t>
    </r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</si>
  <si>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</si>
  <si>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</si>
  <si>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700x300ÙÙ</t>
  </si>
  <si>
    <r>
      <t xml:space="preserve">òÇÝÏ³å³ï åáÕå³ïÇó Ñáí³Ýáó ï³ÝÇùáõÙ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</si>
  <si>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 500x400ÙÙ, 
2 Ñ³ï</t>
  </si>
  <si>
    <t>²Ýóù»ñÇ µ³óáõÙ å³ï»ñáõÙ 550x400ÙÙ, L=300ÙÙ, 1 Ñ³ï</t>
  </si>
  <si>
    <t>N1-6 ¾É»Ïïñ³Ù³ï³Ï³ñ³ñáõÙ</t>
  </si>
  <si>
    <t>Ü»ñùÇÝ ¿É»Ïïñ³Ï³Ý Ù³ë</t>
  </si>
  <si>
    <t>Ø»ï³Õ³Ï³Ý ³ñÏÕÇ 1200x600x250ÙÙ ã³÷»ñÇ</t>
  </si>
  <si>
    <t>ÊáÑ³ÝáóÇ µ³ßËÇã Ù»ï³Õ³Ï³Ý å³Ñ³ñ³ÝÇ ï»Õ³¹ñáõÙ 600x600x250ÙÙ ã³÷»ñÇ</t>
  </si>
  <si>
    <t>´³ßËÇã í³Ñ³ÝÇ ï»Õ³¹ñáõÙ 12 Ùá¹áõÉÇ</t>
  </si>
  <si>
    <t>´³ßËÇã í³Ñ³ÝÇ ï»Õ³¹ñáõÙ 18 Ùá¹áõÉÇ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</si>
  <si>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</si>
  <si>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</si>
  <si>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</si>
  <si>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</si>
  <si>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</si>
  <si>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</si>
  <si>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</si>
  <si>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</si>
  <si>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</si>
  <si>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ä³ßïå³ÝÇã ë³ñù »é³ý³½ УЗО-25</t>
  </si>
  <si>
    <t>Î³é³í³ñ³Ï³Ý Ïá×³Ï ПКЕ-2-112
/û¹³÷áËáõÃÛ³Ý Ñ³Ù³ñ/</t>
  </si>
  <si>
    <t>ÂáÕ³ñÏÇã Ï³é³í³ñ³Ï³Ý Ïá×³Ïáí 1.2² /û¹³÷áËáõÃÛ³Ý Ñ³Ù³ñ/</t>
  </si>
  <si>
    <t>²íïáÙ³ï ³Ýç³ïÇã »é³ý³½ 25² /ï³ÝÇùÇ çñÑáñ¹³ÝÇ ï³ù³óáõóÇã/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</si>
  <si>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</si>
  <si>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</si>
  <si>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</si>
  <si>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</si>
  <si>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</si>
  <si>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</si>
  <si>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ÆÝùÝ³Ï³ñ·³íáñÙ³Ùµ Ù³ÉáõË çñÑáñ¹³ÝÇ ï³ù³óÙ³Ý Ñ³Ù³ñ, 20íï/Ù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</si>
  <si>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</si>
  <si>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</si>
  <si>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ÐáÕ³ÝóáõÙ</t>
  </si>
  <si>
    <t>Þ»ñï³íáñ åáÕå³ï 40x4</t>
  </si>
  <si>
    <t>²ÝÏÛáõÝ³íáñ åáÕå³ï  50x50x5ÙÙ - L=2,5Ù</t>
  </si>
  <si>
    <t>Ü»ñùÇÝ ¿É»Ïïñ³Éáõë³íáñáõÃÛ³Ý Ù³ë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</si>
  <si>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</si>
  <si>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</si>
  <si>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 xml:space="preserve">Èº¸ ïÇåÇ Éáõë³ïáõÝ»ñÇ ï»Õ³¹ñáõÙ 36íï Ñ½áñáõÃÛ³Ùµ /Ñ»ñÙ»ïÇÏ/, 4300ÉÙ 1200x150ÙÙ </t>
  </si>
  <si>
    <t xml:space="preserve">Èº¸ ïÇåÇ Éáõë³ïáõÝ»ñÇ ï»Õ³¹ñáõÙ ³é³ëï³ÕÇ 25íï Ñ½áñáõÃÛ³Ùµ, 250ÙÙ,  ïñ³Ù³·Íáí 4700ÉÙ 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</si>
  <si>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</si>
  <si>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</si>
  <si>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</si>
  <si>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</si>
  <si>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</si>
  <si>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</si>
  <si>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</si>
  <si>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</si>
  <si>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</si>
  <si>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îáõ÷»ñ ×ÛáõÕ³íáñÙ³Ý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</si>
  <si>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</si>
  <si>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</si>
  <si>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²ÏáëÝ»ñÇ ÷áñáõÙ ëí³ÕÇ ï³Ï</t>
  </si>
  <si>
    <t>²ÏáëÝ»ñÇ ÷³ÏáõÙ</t>
  </si>
  <si>
    <t>²å³ÝáÝï³ÅÙ³Ý ³ßË³ï³ÝùÝ»ñ</t>
  </si>
  <si>
    <t>Ø»ï³Õ³Ï³Ý ³ñÏÕÇ Ñ³ïÇãáí ³å³ÙáÝï³ÅáõÙ</t>
  </si>
  <si>
    <t>Èáõë³ïáõÝ»ñÇ ³å³ÙáÝï³ÅáõÙ</t>
  </si>
  <si>
    <t xml:space="preserve">ì³ñ¹³ÏÝ»ñÇ ³å³ÙáÝï³ÅáõÙ </t>
  </si>
  <si>
    <t>N1-7 Ð³Ï³Ññ¹»Ñ³ÛÇÝ »õ å³ßïå³ÝáõÃÛ³Ý ³½¹³Ýß³Ý³ÛÇÝ Ñ³Ù³Ï³ñ·»ñ</t>
  </si>
  <si>
    <t>ÐëÏÇã å³Ý»É 16 ·áïÇ Ý»ñÏ³éáõóí³Í Ï³é³í³ñáÕ ë³ñùáí »õ Ù³ñïÏáóáí</t>
  </si>
  <si>
    <t>ÌË³ÛÇÝ ïíÇã Ñ³ëó»³Ï³Ý</t>
  </si>
  <si>
    <t>Þ³ñÅ³Ï³Ý ïíÇã Ñ³ëó»³Ï³Ý</t>
  </si>
  <si>
    <t>î³·Ý³åÇ Ó»éùÇ Ïá×³Ï</t>
  </si>
  <si>
    <t>Èáõë³Ó³ÛÝ³ÛÇÝ ßã³Ï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</si>
  <si>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</si>
  <si>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</si>
  <si>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</si>
  <si>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Ð³Ï³Ññ¹»Ñ³ÛÇÝ å³Ñ³ñ³Ý</t>
  </si>
  <si>
    <t>ìÃ³ñ³ÛÇÝ Éáõë³ïáõ ³íïáÝáÙ ëÝáõóÙ³Ùµ LED</t>
  </si>
  <si>
    <t>ØÇÝã»õ 200ÙÙ å³ï»ñÇ Ù»ç ³Ýóù»ñÇ µ³óáõÙ</t>
  </si>
  <si>
    <t>200-500ÙÙ å³ï»ñÇ Ù»ç ³Ýóù»ñÇ µ³óáõÙ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</si>
  <si>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</si>
  <si>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</si>
  <si>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</si>
  <si>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</si>
  <si>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</si>
  <si>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</si>
  <si>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²ÙµáÕçÁ</t>
  </si>
  <si>
    <t>Þ³ÑáõÛÃ 11%</t>
  </si>
  <si>
    <t>²²Ð 20%</t>
  </si>
  <si>
    <t>²ÙµáÕç ïáÏáëÁ</t>
  </si>
  <si>
    <t>ê³ñù³íáñáõÙÝ»ñ</t>
  </si>
  <si>
    <t>Ð»é³Ëáë³ÛÇÝ Ñ³Ý·áõÛó (GSM)</t>
  </si>
  <si>
    <t>È. ¶ñÇ·áñÛ³Ý</t>
  </si>
  <si>
    <t xml:space="preserve">                                   Î³½Ù»ó</t>
  </si>
  <si>
    <t>¶. ¶ñÇ·áñÛ³ÝÁ</t>
  </si>
  <si>
    <t xml:space="preserve">ìÇÝÇÉ³ÛÇÝ Í³ÍÏáõÛÃÇ Çñ³Ï³Ý³óáõÙ 2ÙÙ Ñ³ëïáõÃÛ³Ùµ </t>
  </si>
  <si>
    <t>ìÇÝÇÉ³ÛÇÝ Í³ÍÏáõÛÃÇ Çñ³Ï³Ý³óáõÙ 4ÙÙ Ñ³ëïáõÃÛ³Ùµ</t>
  </si>
  <si>
    <t>²ñï³ùÇÝ å³ï»ñÇ ç»ñÙ³Ù»Ïáõë³óáõÙ Ñ³Ýù³µ³Ùµ³Ïáí 70ÙÙ Ñ³ëï« 100Ï·/ËÙ</t>
  </si>
  <si>
    <t xml:space="preserve">Ð³Ýù³µ³Ùµ³Ï 70ÙÙ Ñ³ëï« 100Ï·/ËÙ ³ñÅ»ùÁ 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</si>
  <si>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</si>
  <si>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</si>
  <si>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 xml:space="preserve">                                  §Â.².Ð.¶. ¶ðÆ¶¦ êäÀ ïÝûñ»Ý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</si>
</sst>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0.000000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Arm"/>
      <family val="2"/>
    </font>
    <font>
      <sz val="8"/>
      <name val="Symbol"/>
      <family val="2"/>
    </font>
    <font>
      <sz val="10"/>
      <name val="Arial"/>
      <family val="2"/>
    </font>
    <font>
      <sz val="12"/>
      <name val="Arial"/>
      <family val="2"/>
      <charset val="204"/>
    </font>
    <font>
      <sz val="11"/>
      <color indexed="8"/>
      <name val="Calibri"/>
      <family val="2"/>
    </font>
    <font>
      <u/>
      <sz val="8"/>
      <name val="Arial Armenian"/>
      <family val="2"/>
    </font>
    <font>
      <vertAlign val="subscript"/>
      <sz val="8"/>
      <name val="Arial Armenian"/>
      <family val="2"/>
    </font>
    <font>
      <u/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" fillId="0" borderId="0" xfId="1" applyFont="1"/>
    <xf numFmtId="49" fontId="3" fillId="2" borderId="1" xfId="1" applyNumberFormat="1" applyFont="1" applyFill="1" applyBorder="1"/>
    <xf numFmtId="0" fontId="8" fillId="2" borderId="1" xfId="1" applyFont="1" applyFill="1" applyBorder="1" applyAlignment="1">
      <alignment vertical="center"/>
    </xf>
    <xf numFmtId="0" fontId="3" fillId="2" borderId="1" xfId="1" applyFont="1" applyFill="1" applyBorder="1"/>
    <xf numFmtId="2" fontId="3" fillId="2" borderId="1" xfId="1" applyNumberFormat="1" applyFont="1" applyFill="1" applyBorder="1"/>
    <xf numFmtId="2" fontId="9" fillId="2" borderId="1" xfId="1" applyNumberFormat="1" applyFont="1" applyFill="1" applyBorder="1" applyAlignment="1">
      <alignment vertical="center"/>
    </xf>
    <xf numFmtId="10" fontId="9" fillId="2" borderId="1" xfId="2" applyNumberFormat="1" applyFont="1" applyFill="1" applyBorder="1" applyAlignment="1">
      <alignment vertical="center"/>
    </xf>
    <xf numFmtId="2" fontId="3" fillId="0" borderId="0" xfId="1" applyNumberFormat="1" applyFont="1" applyFill="1"/>
    <xf numFmtId="166" fontId="3" fillId="0" borderId="0" xfId="1" applyNumberFormat="1" applyFont="1" applyFill="1"/>
    <xf numFmtId="49" fontId="3" fillId="2" borderId="2" xfId="1" applyNumberFormat="1" applyFont="1" applyFill="1" applyBorder="1"/>
    <xf numFmtId="0" fontId="8" fillId="2" borderId="3" xfId="1" applyFont="1" applyFill="1" applyBorder="1" applyAlignment="1">
      <alignment vertical="center"/>
    </xf>
    <xf numFmtId="0" fontId="3" fillId="2" borderId="3" xfId="1" applyFont="1" applyFill="1" applyBorder="1"/>
    <xf numFmtId="2" fontId="3" fillId="2" borderId="4" xfId="1" applyNumberFormat="1" applyFont="1" applyFill="1" applyBorder="1"/>
    <xf numFmtId="2" fontId="9" fillId="2" borderId="5" xfId="1" applyNumberFormat="1" applyFont="1" applyFill="1" applyBorder="1" applyAlignment="1">
      <alignment vertical="center"/>
    </xf>
    <xf numFmtId="49" fontId="3" fillId="2" borderId="6" xfId="1" applyNumberFormat="1" applyFont="1" applyFill="1" applyBorder="1"/>
    <xf numFmtId="0" fontId="8" fillId="2" borderId="7" xfId="1" applyFont="1" applyFill="1" applyBorder="1" applyAlignment="1">
      <alignment vertical="center"/>
    </xf>
    <xf numFmtId="0" fontId="3" fillId="2" borderId="7" xfId="1" applyFont="1" applyFill="1" applyBorder="1"/>
    <xf numFmtId="0" fontId="3" fillId="2" borderId="8" xfId="1" applyFont="1" applyFill="1" applyBorder="1"/>
    <xf numFmtId="10" fontId="9" fillId="2" borderId="5" xfId="2" applyNumberFormat="1" applyFont="1" applyFill="1" applyBorder="1" applyAlignment="1">
      <alignment vertical="center"/>
    </xf>
    <xf numFmtId="0" fontId="3" fillId="2" borderId="4" xfId="1" applyFont="1" applyFill="1" applyBorder="1"/>
    <xf numFmtId="49" fontId="3" fillId="4" borderId="6" xfId="1" applyNumberFormat="1" applyFont="1" applyFill="1" applyBorder="1"/>
    <xf numFmtId="0" fontId="8" fillId="4" borderId="7" xfId="1" applyFont="1" applyFill="1" applyBorder="1" applyAlignment="1">
      <alignment vertical="center"/>
    </xf>
    <xf numFmtId="0" fontId="3" fillId="4" borderId="7" xfId="1" applyFont="1" applyFill="1" applyBorder="1"/>
    <xf numFmtId="0" fontId="3" fillId="4" borderId="8" xfId="1" applyFont="1" applyFill="1" applyBorder="1"/>
    <xf numFmtId="2" fontId="9" fillId="4" borderId="1" xfId="1" applyNumberFormat="1" applyFont="1" applyFill="1" applyBorder="1" applyAlignment="1">
      <alignment vertical="center"/>
    </xf>
    <xf numFmtId="168" fontId="3" fillId="0" borderId="0" xfId="1" applyNumberFormat="1" applyFont="1" applyFill="1"/>
    <xf numFmtId="0" fontId="3" fillId="0" borderId="0" xfId="1" applyNumberFormat="1" applyFont="1" applyFill="1" applyBorder="1" applyAlignment="1" applyProtection="1"/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Border="1" applyAlignment="1" applyProtection="1"/>
    <xf numFmtId="169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1" xfId="1" applyNumberFormat="1" applyFont="1" applyFill="1" applyBorder="1" applyAlignment="1">
      <alignment horizontal="left" vertical="center"/>
    </xf>
    <xf numFmtId="2" fontId="4" fillId="0" borderId="12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left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167" fontId="4" fillId="0" borderId="1" xfId="1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1" xfId="0" applyNumberFormat="1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left" vertical="center"/>
    </xf>
    <xf numFmtId="2" fontId="4" fillId="0" borderId="12" xfId="0" applyNumberFormat="1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15">
    <cellStyle name="Normal" xfId="0" builtinId="0"/>
    <cellStyle name="Normal 2" xfId="4"/>
    <cellStyle name="Normal 2 2" xfId="3"/>
    <cellStyle name="Normal 2 3" xfId="5"/>
    <cellStyle name="Normal 3" xfId="6"/>
    <cellStyle name="Normal 3 2" xfId="7"/>
    <cellStyle name="Normal 3 2 2" xfId="8"/>
    <cellStyle name="Normal 4" xfId="9"/>
    <cellStyle name="Normal 6" xfId="10"/>
    <cellStyle name="Обычный 2" xfId="1"/>
    <cellStyle name="Обычный 2 2" xfId="11"/>
    <cellStyle name="Обычный 3" xfId="12"/>
    <cellStyle name="Обычный 4" xfId="13"/>
    <cellStyle name="Процентный 2" xfId="2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9"/>
  <sheetViews>
    <sheetView showZeros="0" tabSelected="1" topLeftCell="A1612" zoomScale="145" zoomScaleNormal="145" workbookViewId="0">
      <selection activeCell="F1736" sqref="F1736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9.140625" style="1"/>
    <col min="8" max="8" width="11.5703125" style="1" bestFit="1" customWidth="1"/>
    <col min="9" max="9" width="9.5703125" style="1" bestFit="1" customWidth="1"/>
    <col min="10" max="10" width="11.5703125" style="1" bestFit="1" customWidth="1"/>
    <col min="11" max="11" width="10.5703125" style="1" bestFit="1" customWidth="1"/>
    <col min="12" max="12" width="9.5703125" style="1" bestFit="1" customWidth="1"/>
    <col min="13" max="16384" width="9.140625" style="1"/>
  </cols>
  <sheetData>
    <row r="1" spans="1:7" ht="48" customHeight="1" x14ac:dyDescent="0.2">
      <c r="A1" s="73" t="s">
        <v>0</v>
      </c>
      <c r="B1" s="73"/>
      <c r="C1" s="73"/>
      <c r="D1" s="73"/>
      <c r="E1" s="73"/>
      <c r="F1" s="73"/>
    </row>
    <row r="2" spans="1:7" ht="18.75" customHeight="1" x14ac:dyDescent="0.2">
      <c r="A2" s="74"/>
      <c r="B2" s="74"/>
      <c r="C2" s="74"/>
      <c r="D2" s="74"/>
      <c r="E2" s="74"/>
      <c r="F2" s="74"/>
    </row>
    <row r="3" spans="1:7" ht="15.75" customHeight="1" x14ac:dyDescent="0.2">
      <c r="A3" s="2"/>
      <c r="B3" s="75" t="s">
        <v>1</v>
      </c>
      <c r="C3" s="75"/>
      <c r="D3" s="75"/>
      <c r="E3" s="75"/>
      <c r="F3" s="75"/>
    </row>
    <row r="4" spans="1:7" ht="9.75" customHeight="1" x14ac:dyDescent="0.2">
      <c r="B4" s="3"/>
      <c r="C4" s="3"/>
      <c r="D4" s="3"/>
    </row>
    <row r="5" spans="1:7" ht="12.75" customHeight="1" x14ac:dyDescent="0.2">
      <c r="A5" s="76" t="s">
        <v>2</v>
      </c>
      <c r="B5" s="77" t="s">
        <v>3</v>
      </c>
      <c r="C5" s="78" t="s">
        <v>4</v>
      </c>
      <c r="D5" s="78" t="s">
        <v>5</v>
      </c>
      <c r="E5" s="79" t="s">
        <v>6</v>
      </c>
      <c r="F5" s="78" t="s">
        <v>7</v>
      </c>
    </row>
    <row r="6" spans="1:7" x14ac:dyDescent="0.2">
      <c r="A6" s="76"/>
      <c r="B6" s="77"/>
      <c r="C6" s="78"/>
      <c r="D6" s="78"/>
      <c r="E6" s="79"/>
      <c r="F6" s="78"/>
    </row>
    <row r="7" spans="1:7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7" ht="6.95" customHeight="1" x14ac:dyDescent="0.2">
      <c r="A8" s="40"/>
      <c r="B8" s="51" t="s">
        <v>8</v>
      </c>
      <c r="C8" s="45"/>
      <c r="D8" s="46"/>
      <c r="E8" s="39">
        <v>0</v>
      </c>
      <c r="F8" s="39">
        <f>D8*E8</f>
        <v>0</v>
      </c>
      <c r="G8" s="6"/>
    </row>
    <row r="9" spans="1:7" ht="6.95" customHeight="1" x14ac:dyDescent="0.2">
      <c r="A9" s="40"/>
      <c r="B9" s="51"/>
      <c r="C9" s="40"/>
      <c r="D9" s="46"/>
      <c r="E9" s="39"/>
      <c r="F9" s="39"/>
      <c r="G9" s="6"/>
    </row>
    <row r="10" spans="1:7" ht="6.95" customHeight="1" x14ac:dyDescent="0.2">
      <c r="A10" s="40"/>
      <c r="B10" s="51"/>
      <c r="C10" s="40"/>
      <c r="D10" s="46"/>
      <c r="E10" s="39"/>
      <c r="F10" s="39"/>
      <c r="G10" s="6"/>
    </row>
    <row r="11" spans="1:7" ht="6.95" customHeight="1" x14ac:dyDescent="0.2">
      <c r="A11" s="40"/>
      <c r="B11" s="51"/>
      <c r="C11" s="40"/>
      <c r="D11" s="46"/>
      <c r="E11" s="39"/>
      <c r="F11" s="39"/>
      <c r="G11" s="6"/>
    </row>
    <row r="12" spans="1:7" ht="6.95" customHeight="1" x14ac:dyDescent="0.2">
      <c r="A12" s="40"/>
      <c r="B12" s="53" t="s">
        <v>9</v>
      </c>
      <c r="C12" s="40"/>
      <c r="D12" s="52"/>
      <c r="E12" s="39">
        <v>0</v>
      </c>
      <c r="F12" s="39">
        <f>D12*E12</f>
        <v>0</v>
      </c>
      <c r="G12" s="6"/>
    </row>
    <row r="13" spans="1:7" ht="6.95" customHeight="1" x14ac:dyDescent="0.2">
      <c r="A13" s="40"/>
      <c r="B13" s="53"/>
      <c r="C13" s="40"/>
      <c r="D13" s="52"/>
      <c r="E13" s="39"/>
      <c r="F13" s="39"/>
      <c r="G13" s="6"/>
    </row>
    <row r="14" spans="1:7" ht="6.95" customHeight="1" x14ac:dyDescent="0.2">
      <c r="A14" s="40"/>
      <c r="B14" s="53"/>
      <c r="C14" s="40"/>
      <c r="D14" s="52"/>
      <c r="E14" s="39"/>
      <c r="F14" s="39"/>
      <c r="G14" s="6"/>
    </row>
    <row r="15" spans="1:7" ht="6.95" customHeight="1" x14ac:dyDescent="0.2">
      <c r="A15" s="40"/>
      <c r="B15" s="53"/>
      <c r="C15" s="40"/>
      <c r="D15" s="52"/>
      <c r="E15" s="39"/>
      <c r="F15" s="39"/>
      <c r="G15" s="6"/>
    </row>
    <row r="16" spans="1:7" ht="6.95" customHeight="1" x14ac:dyDescent="0.2">
      <c r="A16" s="40">
        <v>1</v>
      </c>
      <c r="B16" s="45" t="s">
        <v>10</v>
      </c>
      <c r="C16" s="40" t="s">
        <v>11</v>
      </c>
      <c r="D16" s="40">
        <v>1100</v>
      </c>
      <c r="E16" s="39">
        <v>0.20221696414344204</v>
      </c>
      <c r="F16" s="39">
        <f>D16*E16</f>
        <v>222.43866055778625</v>
      </c>
      <c r="G16" s="6"/>
    </row>
    <row r="17" spans="1:7" ht="6.95" customHeight="1" x14ac:dyDescent="0.2">
      <c r="A17" s="40"/>
      <c r="B17" s="45"/>
      <c r="C17" s="40"/>
      <c r="D17" s="40"/>
      <c r="E17" s="39"/>
      <c r="F17" s="39"/>
      <c r="G17" s="6"/>
    </row>
    <row r="18" spans="1:7" ht="6.95" customHeight="1" x14ac:dyDescent="0.2">
      <c r="A18" s="40"/>
      <c r="B18" s="45"/>
      <c r="C18" s="40"/>
      <c r="D18" s="40"/>
      <c r="E18" s="39"/>
      <c r="F18" s="39"/>
      <c r="G18" s="6"/>
    </row>
    <row r="19" spans="1:7" ht="6.95" customHeight="1" x14ac:dyDescent="0.2">
      <c r="A19" s="40"/>
      <c r="B19" s="45"/>
      <c r="C19" s="40"/>
      <c r="D19" s="40"/>
      <c r="E19" s="39"/>
      <c r="F19" s="39"/>
      <c r="G19" s="6"/>
    </row>
    <row r="20" spans="1:7" ht="6.95" customHeight="1" x14ac:dyDescent="0.2">
      <c r="A20" s="40">
        <v>2</v>
      </c>
      <c r="B20" s="45" t="s">
        <v>12</v>
      </c>
      <c r="C20" s="40" t="s">
        <v>11</v>
      </c>
      <c r="D20" s="46">
        <v>12</v>
      </c>
      <c r="E20" s="39">
        <v>9.6892847576788579E-2</v>
      </c>
      <c r="F20" s="39">
        <f>D20*E20</f>
        <v>1.162714170921463</v>
      </c>
      <c r="G20" s="6"/>
    </row>
    <row r="21" spans="1:7" ht="6.95" customHeight="1" x14ac:dyDescent="0.2">
      <c r="A21" s="40"/>
      <c r="B21" s="45"/>
      <c r="C21" s="40"/>
      <c r="D21" s="46"/>
      <c r="E21" s="39"/>
      <c r="F21" s="39"/>
      <c r="G21" s="6"/>
    </row>
    <row r="22" spans="1:7" ht="6.95" customHeight="1" x14ac:dyDescent="0.2">
      <c r="A22" s="40"/>
      <c r="B22" s="45"/>
      <c r="C22" s="40"/>
      <c r="D22" s="46"/>
      <c r="E22" s="39"/>
      <c r="F22" s="39"/>
      <c r="G22" s="6"/>
    </row>
    <row r="23" spans="1:7" ht="6.95" customHeight="1" x14ac:dyDescent="0.2">
      <c r="A23" s="40"/>
      <c r="B23" s="45"/>
      <c r="C23" s="40"/>
      <c r="D23" s="46"/>
      <c r="E23" s="39"/>
      <c r="F23" s="39"/>
      <c r="G23" s="6"/>
    </row>
    <row r="24" spans="1:7" ht="6.95" customHeight="1" x14ac:dyDescent="0.2">
      <c r="A24" s="40">
        <v>3</v>
      </c>
      <c r="B24" s="45" t="s">
        <v>13</v>
      </c>
      <c r="C24" s="40" t="s">
        <v>14</v>
      </c>
      <c r="D24" s="40">
        <v>189</v>
      </c>
      <c r="E24" s="39">
        <v>9.6892847576788579E-2</v>
      </c>
      <c r="F24" s="39">
        <f>D24*E24</f>
        <v>18.312748192013043</v>
      </c>
      <c r="G24" s="6"/>
    </row>
    <row r="25" spans="1:7" ht="6.95" customHeight="1" x14ac:dyDescent="0.2">
      <c r="A25" s="40"/>
      <c r="B25" s="45"/>
      <c r="C25" s="40"/>
      <c r="D25" s="40"/>
      <c r="E25" s="39"/>
      <c r="F25" s="39"/>
      <c r="G25" s="6"/>
    </row>
    <row r="26" spans="1:7" ht="6.95" customHeight="1" x14ac:dyDescent="0.2">
      <c r="A26" s="40"/>
      <c r="B26" s="45"/>
      <c r="C26" s="40"/>
      <c r="D26" s="40"/>
      <c r="E26" s="39"/>
      <c r="F26" s="39"/>
      <c r="G26" s="6"/>
    </row>
    <row r="27" spans="1:7" ht="6.95" customHeight="1" x14ac:dyDescent="0.2">
      <c r="A27" s="40"/>
      <c r="B27" s="45"/>
      <c r="C27" s="40"/>
      <c r="D27" s="40"/>
      <c r="E27" s="39"/>
      <c r="F27" s="39"/>
      <c r="G27" s="6"/>
    </row>
    <row r="28" spans="1:7" ht="6.95" customHeight="1" x14ac:dyDescent="0.2">
      <c r="A28" s="40">
        <v>4</v>
      </c>
      <c r="B28" s="45" t="s">
        <v>15</v>
      </c>
      <c r="C28" s="39" t="s">
        <v>16</v>
      </c>
      <c r="D28" s="40">
        <v>18</v>
      </c>
      <c r="E28" s="39">
        <v>0.22427615871802647</v>
      </c>
      <c r="F28" s="39">
        <f>D28*E28</f>
        <v>4.0369708569244764</v>
      </c>
      <c r="G28" s="6"/>
    </row>
    <row r="29" spans="1:7" ht="6.95" customHeight="1" x14ac:dyDescent="0.2">
      <c r="A29" s="40"/>
      <c r="B29" s="45"/>
      <c r="C29" s="39"/>
      <c r="D29" s="40"/>
      <c r="E29" s="39"/>
      <c r="F29" s="39"/>
      <c r="G29" s="6"/>
    </row>
    <row r="30" spans="1:7" ht="6.95" customHeight="1" x14ac:dyDescent="0.2">
      <c r="A30" s="40"/>
      <c r="B30" s="45"/>
      <c r="C30" s="39"/>
      <c r="D30" s="40"/>
      <c r="E30" s="39"/>
      <c r="F30" s="39"/>
      <c r="G30" s="6"/>
    </row>
    <row r="31" spans="1:7" ht="6.95" customHeight="1" x14ac:dyDescent="0.2">
      <c r="A31" s="40"/>
      <c r="B31" s="45"/>
      <c r="C31" s="39"/>
      <c r="D31" s="40"/>
      <c r="E31" s="39"/>
      <c r="F31" s="39"/>
      <c r="G31" s="6"/>
    </row>
    <row r="32" spans="1:7" ht="6.95" customHeight="1" x14ac:dyDescent="0.2">
      <c r="A32" s="40">
        <v>5</v>
      </c>
      <c r="B32" s="45" t="s">
        <v>17</v>
      </c>
      <c r="C32" s="39" t="s">
        <v>16</v>
      </c>
      <c r="D32" s="40">
        <v>18</v>
      </c>
      <c r="E32" s="39">
        <v>0.22427615871802647</v>
      </c>
      <c r="F32" s="39">
        <f>D32*E32</f>
        <v>4.0369708569244764</v>
      </c>
      <c r="G32" s="6"/>
    </row>
    <row r="33" spans="1:7" ht="6.95" customHeight="1" x14ac:dyDescent="0.2">
      <c r="A33" s="40"/>
      <c r="B33" s="45"/>
      <c r="C33" s="39"/>
      <c r="D33" s="40"/>
      <c r="E33" s="39"/>
      <c r="F33" s="39"/>
      <c r="G33" s="6"/>
    </row>
    <row r="34" spans="1:7" ht="6.95" customHeight="1" x14ac:dyDescent="0.2">
      <c r="A34" s="40"/>
      <c r="B34" s="45"/>
      <c r="C34" s="39"/>
      <c r="D34" s="40"/>
      <c r="E34" s="39"/>
      <c r="F34" s="39"/>
      <c r="G34" s="6"/>
    </row>
    <row r="35" spans="1:7" ht="6.95" customHeight="1" x14ac:dyDescent="0.2">
      <c r="A35" s="40"/>
      <c r="B35" s="45"/>
      <c r="C35" s="39"/>
      <c r="D35" s="40"/>
      <c r="E35" s="39"/>
      <c r="F35" s="39"/>
      <c r="G35" s="6"/>
    </row>
    <row r="36" spans="1:7" ht="6.95" customHeight="1" x14ac:dyDescent="0.2">
      <c r="A36" s="40">
        <v>6</v>
      </c>
      <c r="B36" s="45" t="s">
        <v>18</v>
      </c>
      <c r="C36" s="40" t="s">
        <v>19</v>
      </c>
      <c r="D36" s="40">
        <v>137</v>
      </c>
      <c r="E36" s="39">
        <v>0.10082289969228461</v>
      </c>
      <c r="F36" s="39">
        <f>D36*E36</f>
        <v>13.812737257842992</v>
      </c>
      <c r="G36" s="6"/>
    </row>
    <row r="37" spans="1:7" ht="6.95" customHeight="1" x14ac:dyDescent="0.2">
      <c r="A37" s="40"/>
      <c r="B37" s="45"/>
      <c r="C37" s="40"/>
      <c r="D37" s="40"/>
      <c r="E37" s="39"/>
      <c r="F37" s="39"/>
      <c r="G37" s="6"/>
    </row>
    <row r="38" spans="1:7" ht="6.95" customHeight="1" x14ac:dyDescent="0.2">
      <c r="A38" s="40"/>
      <c r="B38" s="45"/>
      <c r="C38" s="40"/>
      <c r="D38" s="40"/>
      <c r="E38" s="39"/>
      <c r="F38" s="39"/>
      <c r="G38" s="6"/>
    </row>
    <row r="39" spans="1:7" ht="6.95" customHeight="1" x14ac:dyDescent="0.2">
      <c r="A39" s="40"/>
      <c r="B39" s="45"/>
      <c r="C39" s="40"/>
      <c r="D39" s="40"/>
      <c r="E39" s="39"/>
      <c r="F39" s="39"/>
      <c r="G39" s="6"/>
    </row>
    <row r="40" spans="1:7" ht="6.95" customHeight="1" x14ac:dyDescent="0.2">
      <c r="A40" s="40">
        <v>7</v>
      </c>
      <c r="B40" s="45" t="s">
        <v>20</v>
      </c>
      <c r="C40" s="40" t="s">
        <v>19</v>
      </c>
      <c r="D40" s="40">
        <v>262</v>
      </c>
      <c r="E40" s="39">
        <v>0.10608440454785813</v>
      </c>
      <c r="F40" s="39">
        <f>D40*E40</f>
        <v>27.794113991538829</v>
      </c>
      <c r="G40" s="6"/>
    </row>
    <row r="41" spans="1:7" ht="6.95" customHeight="1" x14ac:dyDescent="0.2">
      <c r="A41" s="40"/>
      <c r="B41" s="45"/>
      <c r="C41" s="40"/>
      <c r="D41" s="40"/>
      <c r="E41" s="39"/>
      <c r="F41" s="39"/>
      <c r="G41" s="6"/>
    </row>
    <row r="42" spans="1:7" ht="6.95" customHeight="1" x14ac:dyDescent="0.2">
      <c r="A42" s="40"/>
      <c r="B42" s="45"/>
      <c r="C42" s="40"/>
      <c r="D42" s="40"/>
      <c r="E42" s="39"/>
      <c r="F42" s="39"/>
      <c r="G42" s="6"/>
    </row>
    <row r="43" spans="1:7" ht="6.95" customHeight="1" x14ac:dyDescent="0.2">
      <c r="A43" s="40"/>
      <c r="B43" s="45"/>
      <c r="C43" s="40"/>
      <c r="D43" s="40"/>
      <c r="E43" s="39"/>
      <c r="F43" s="39"/>
      <c r="G43" s="6"/>
    </row>
    <row r="44" spans="1:7" ht="6.95" customHeight="1" x14ac:dyDescent="0.2">
      <c r="A44" s="40">
        <v>8</v>
      </c>
      <c r="B44" s="45" t="s">
        <v>21</v>
      </c>
      <c r="C44" s="39" t="s">
        <v>22</v>
      </c>
      <c r="D44" s="40">
        <v>22</v>
      </c>
      <c r="E44" s="39">
        <v>3.5974600084678978</v>
      </c>
      <c r="F44" s="39">
        <f>D44*E44</f>
        <v>79.144120186293748</v>
      </c>
      <c r="G44" s="6"/>
    </row>
    <row r="45" spans="1:7" ht="6.95" customHeight="1" x14ac:dyDescent="0.2">
      <c r="A45" s="40"/>
      <c r="B45" s="45"/>
      <c r="C45" s="39"/>
      <c r="D45" s="40"/>
      <c r="E45" s="39"/>
      <c r="F45" s="39"/>
      <c r="G45" s="6"/>
    </row>
    <row r="46" spans="1:7" ht="6.95" customHeight="1" x14ac:dyDescent="0.2">
      <c r="A46" s="40"/>
      <c r="B46" s="45"/>
      <c r="C46" s="39"/>
      <c r="D46" s="40"/>
      <c r="E46" s="39"/>
      <c r="F46" s="39"/>
      <c r="G46" s="6"/>
    </row>
    <row r="47" spans="1:7" ht="6.95" customHeight="1" x14ac:dyDescent="0.2">
      <c r="A47" s="40"/>
      <c r="B47" s="45"/>
      <c r="C47" s="39"/>
      <c r="D47" s="40"/>
      <c r="E47" s="39"/>
      <c r="F47" s="39"/>
      <c r="G47" s="6"/>
    </row>
    <row r="48" spans="1:7" ht="20.100000000000001" customHeight="1" x14ac:dyDescent="0.2">
      <c r="A48" s="7"/>
      <c r="B48" s="8" t="s">
        <v>7</v>
      </c>
      <c r="C48" s="9"/>
      <c r="D48" s="9"/>
      <c r="E48" s="10"/>
      <c r="F48" s="11">
        <f>SUM(F8:F47)</f>
        <v>370.73903607024533</v>
      </c>
      <c r="G48" s="6"/>
    </row>
    <row r="49" spans="1:7" ht="20.100000000000001" customHeight="1" x14ac:dyDescent="0.2">
      <c r="A49" s="7"/>
      <c r="B49" s="8" t="s">
        <v>23</v>
      </c>
      <c r="C49" s="9"/>
      <c r="D49" s="9"/>
      <c r="E49" s="10"/>
      <c r="F49" s="12">
        <f>F48/$F$1621</f>
        <v>2.8251191723602351E-3</v>
      </c>
      <c r="G49" s="6"/>
    </row>
    <row r="50" spans="1:7" ht="6.95" customHeight="1" x14ac:dyDescent="0.2">
      <c r="A50" s="40"/>
      <c r="B50" s="53" t="s">
        <v>24</v>
      </c>
      <c r="C50" s="40"/>
      <c r="D50" s="52"/>
      <c r="E50" s="39">
        <v>0</v>
      </c>
      <c r="F50" s="39">
        <f>D50*E50</f>
        <v>0</v>
      </c>
      <c r="G50" s="6"/>
    </row>
    <row r="51" spans="1:7" ht="6.95" customHeight="1" x14ac:dyDescent="0.2">
      <c r="A51" s="40"/>
      <c r="B51" s="53"/>
      <c r="C51" s="40"/>
      <c r="D51" s="52"/>
      <c r="E51" s="39"/>
      <c r="F51" s="39"/>
      <c r="G51" s="6"/>
    </row>
    <row r="52" spans="1:7" ht="6.95" customHeight="1" x14ac:dyDescent="0.2">
      <c r="A52" s="40"/>
      <c r="B52" s="53"/>
      <c r="C52" s="40"/>
      <c r="D52" s="52"/>
      <c r="E52" s="39"/>
      <c r="F52" s="39"/>
      <c r="G52" s="6"/>
    </row>
    <row r="53" spans="1:7" ht="6.95" customHeight="1" x14ac:dyDescent="0.2">
      <c r="A53" s="40"/>
      <c r="B53" s="53"/>
      <c r="C53" s="40"/>
      <c r="D53" s="52"/>
      <c r="E53" s="39"/>
      <c r="F53" s="39"/>
      <c r="G53" s="6"/>
    </row>
    <row r="54" spans="1:7" ht="6.95" customHeight="1" x14ac:dyDescent="0.2">
      <c r="A54" s="40">
        <v>1</v>
      </c>
      <c r="B54" s="45" t="s">
        <v>25</v>
      </c>
      <c r="C54" s="40" t="s">
        <v>26</v>
      </c>
      <c r="D54" s="46">
        <v>1100</v>
      </c>
      <c r="E54" s="39">
        <v>5.0350624674525211</v>
      </c>
      <c r="F54" s="39">
        <f>D54*E54</f>
        <v>5538.5687141977733</v>
      </c>
      <c r="G54" s="6"/>
    </row>
    <row r="55" spans="1:7" ht="6.95" customHeight="1" x14ac:dyDescent="0.2">
      <c r="A55" s="40"/>
      <c r="B55" s="45"/>
      <c r="C55" s="40"/>
      <c r="D55" s="46"/>
      <c r="E55" s="39"/>
      <c r="F55" s="39"/>
      <c r="G55" s="6"/>
    </row>
    <row r="56" spans="1:7" ht="6.95" customHeight="1" x14ac:dyDescent="0.2">
      <c r="A56" s="40"/>
      <c r="B56" s="45"/>
      <c r="C56" s="40"/>
      <c r="D56" s="46"/>
      <c r="E56" s="39"/>
      <c r="F56" s="39"/>
      <c r="G56" s="6"/>
    </row>
    <row r="57" spans="1:7" ht="6.95" customHeight="1" x14ac:dyDescent="0.2">
      <c r="A57" s="40"/>
      <c r="B57" s="45"/>
      <c r="C57" s="40"/>
      <c r="D57" s="46"/>
      <c r="E57" s="39"/>
      <c r="F57" s="39"/>
      <c r="G57" s="6"/>
    </row>
    <row r="58" spans="1:7" ht="6.95" customHeight="1" x14ac:dyDescent="0.2">
      <c r="A58" s="40">
        <v>2</v>
      </c>
      <c r="B58" s="45" t="s">
        <v>27</v>
      </c>
      <c r="C58" s="40" t="s">
        <v>11</v>
      </c>
      <c r="D58" s="46">
        <v>6</v>
      </c>
      <c r="E58" s="39">
        <v>5.4481254689623437</v>
      </c>
      <c r="F58" s="39">
        <f>D58*E58</f>
        <v>32.688752813774059</v>
      </c>
      <c r="G58" s="6"/>
    </row>
    <row r="59" spans="1:7" ht="6.95" customHeight="1" x14ac:dyDescent="0.2">
      <c r="A59" s="40"/>
      <c r="B59" s="45"/>
      <c r="C59" s="40"/>
      <c r="D59" s="46"/>
      <c r="E59" s="39"/>
      <c r="F59" s="39"/>
      <c r="G59" s="6"/>
    </row>
    <row r="60" spans="1:7" ht="6.95" customHeight="1" x14ac:dyDescent="0.2">
      <c r="A60" s="40"/>
      <c r="B60" s="45"/>
      <c r="C60" s="40"/>
      <c r="D60" s="46"/>
      <c r="E60" s="39"/>
      <c r="F60" s="39"/>
      <c r="G60" s="6"/>
    </row>
    <row r="61" spans="1:7" ht="6.95" customHeight="1" x14ac:dyDescent="0.2">
      <c r="A61" s="40"/>
      <c r="B61" s="45"/>
      <c r="C61" s="40"/>
      <c r="D61" s="46"/>
      <c r="E61" s="39"/>
      <c r="F61" s="39"/>
      <c r="G61" s="6"/>
    </row>
    <row r="62" spans="1:7" ht="6.95" customHeight="1" x14ac:dyDescent="0.2">
      <c r="A62" s="40">
        <v>3</v>
      </c>
      <c r="B62" s="45" t="s">
        <v>28</v>
      </c>
      <c r="C62" s="40" t="s">
        <v>19</v>
      </c>
      <c r="D62" s="46">
        <v>270</v>
      </c>
      <c r="E62" s="39">
        <v>5.6544697274037645</v>
      </c>
      <c r="F62" s="39">
        <f>D62*E62</f>
        <v>1526.7068263990163</v>
      </c>
      <c r="G62" s="6"/>
    </row>
    <row r="63" spans="1:7" ht="6.95" customHeight="1" x14ac:dyDescent="0.2">
      <c r="A63" s="40"/>
      <c r="B63" s="45"/>
      <c r="C63" s="40"/>
      <c r="D63" s="46"/>
      <c r="E63" s="39"/>
      <c r="F63" s="39"/>
      <c r="G63" s="6"/>
    </row>
    <row r="64" spans="1:7" ht="6.95" customHeight="1" x14ac:dyDescent="0.2">
      <c r="A64" s="40"/>
      <c r="B64" s="45"/>
      <c r="C64" s="40"/>
      <c r="D64" s="46"/>
      <c r="E64" s="39"/>
      <c r="F64" s="39"/>
      <c r="G64" s="6"/>
    </row>
    <row r="65" spans="1:7" ht="6.95" customHeight="1" x14ac:dyDescent="0.2">
      <c r="A65" s="40"/>
      <c r="B65" s="45"/>
      <c r="C65" s="40"/>
      <c r="D65" s="46"/>
      <c r="E65" s="39"/>
      <c r="F65" s="39"/>
      <c r="G65" s="6"/>
    </row>
    <row r="66" spans="1:7" ht="6.95" customHeight="1" x14ac:dyDescent="0.2">
      <c r="A66" s="40">
        <v>4</v>
      </c>
      <c r="B66" s="45" t="s">
        <v>29</v>
      </c>
      <c r="C66" s="40" t="s">
        <v>26</v>
      </c>
      <c r="D66" s="40">
        <v>56.1</v>
      </c>
      <c r="E66" s="39">
        <v>3.776797347823138</v>
      </c>
      <c r="F66" s="39">
        <f>D66*E66</f>
        <v>211.87833121287804</v>
      </c>
      <c r="G66" s="6"/>
    </row>
    <row r="67" spans="1:7" ht="6.95" customHeight="1" x14ac:dyDescent="0.2">
      <c r="A67" s="40"/>
      <c r="B67" s="45"/>
      <c r="C67" s="40"/>
      <c r="D67" s="40"/>
      <c r="E67" s="39"/>
      <c r="F67" s="39"/>
      <c r="G67" s="6"/>
    </row>
    <row r="68" spans="1:7" ht="6.95" customHeight="1" x14ac:dyDescent="0.2">
      <c r="A68" s="40"/>
      <c r="B68" s="45"/>
      <c r="C68" s="40"/>
      <c r="D68" s="40"/>
      <c r="E68" s="39"/>
      <c r="F68" s="39"/>
      <c r="G68" s="6"/>
    </row>
    <row r="69" spans="1:7" ht="6.95" customHeight="1" x14ac:dyDescent="0.2">
      <c r="A69" s="40"/>
      <c r="B69" s="45"/>
      <c r="C69" s="40"/>
      <c r="D69" s="40"/>
      <c r="E69" s="39"/>
      <c r="F69" s="39"/>
      <c r="G69" s="6"/>
    </row>
    <row r="70" spans="1:7" ht="6.95" customHeight="1" x14ac:dyDescent="0.2">
      <c r="A70" s="40">
        <v>5</v>
      </c>
      <c r="B70" s="45" t="s">
        <v>30</v>
      </c>
      <c r="C70" s="40" t="s">
        <v>26</v>
      </c>
      <c r="D70" s="40">
        <v>3.6</v>
      </c>
      <c r="E70" s="39">
        <v>3.9138802847412117</v>
      </c>
      <c r="F70" s="39">
        <f>D70*E70</f>
        <v>14.089969025068363</v>
      </c>
      <c r="G70" s="6"/>
    </row>
    <row r="71" spans="1:7" ht="6.95" customHeight="1" x14ac:dyDescent="0.2">
      <c r="A71" s="40"/>
      <c r="B71" s="45"/>
      <c r="C71" s="40"/>
      <c r="D71" s="40"/>
      <c r="E71" s="39"/>
      <c r="F71" s="39"/>
      <c r="G71" s="6"/>
    </row>
    <row r="72" spans="1:7" ht="6.95" customHeight="1" x14ac:dyDescent="0.2">
      <c r="A72" s="40"/>
      <c r="B72" s="45"/>
      <c r="C72" s="40"/>
      <c r="D72" s="40"/>
      <c r="E72" s="39"/>
      <c r="F72" s="39"/>
      <c r="G72" s="6"/>
    </row>
    <row r="73" spans="1:7" ht="6.95" customHeight="1" x14ac:dyDescent="0.2">
      <c r="A73" s="40"/>
      <c r="B73" s="45"/>
      <c r="C73" s="40"/>
      <c r="D73" s="40"/>
      <c r="E73" s="39"/>
      <c r="F73" s="39"/>
      <c r="G73" s="6"/>
    </row>
    <row r="74" spans="1:7" ht="6.95" customHeight="1" x14ac:dyDescent="0.2">
      <c r="A74" s="40">
        <v>6</v>
      </c>
      <c r="B74" s="45" t="s">
        <v>31</v>
      </c>
      <c r="C74" s="40" t="s">
        <v>32</v>
      </c>
      <c r="D74" s="40">
        <v>18</v>
      </c>
      <c r="E74" s="39">
        <v>32.827136049818094</v>
      </c>
      <c r="F74" s="39">
        <f>D74*E74</f>
        <v>590.88844889672566</v>
      </c>
      <c r="G74" s="6"/>
    </row>
    <row r="75" spans="1:7" ht="6.95" customHeight="1" x14ac:dyDescent="0.2">
      <c r="A75" s="40"/>
      <c r="B75" s="45"/>
      <c r="C75" s="40"/>
      <c r="D75" s="40"/>
      <c r="E75" s="39"/>
      <c r="F75" s="39"/>
      <c r="G75" s="6"/>
    </row>
    <row r="76" spans="1:7" ht="6.95" customHeight="1" x14ac:dyDescent="0.2">
      <c r="A76" s="40"/>
      <c r="B76" s="45"/>
      <c r="C76" s="40"/>
      <c r="D76" s="40"/>
      <c r="E76" s="39"/>
      <c r="F76" s="39"/>
      <c r="G76" s="6"/>
    </row>
    <row r="77" spans="1:7" ht="6.95" customHeight="1" x14ac:dyDescent="0.2">
      <c r="A77" s="40"/>
      <c r="B77" s="45"/>
      <c r="C77" s="40"/>
      <c r="D77" s="40"/>
      <c r="E77" s="39"/>
      <c r="F77" s="39"/>
      <c r="G77" s="6"/>
    </row>
    <row r="78" spans="1:7" ht="6.95" customHeight="1" x14ac:dyDescent="0.2">
      <c r="A78" s="40"/>
      <c r="B78" s="45"/>
      <c r="C78" s="40"/>
      <c r="D78" s="40"/>
      <c r="E78" s="39"/>
      <c r="F78" s="39"/>
      <c r="G78" s="6"/>
    </row>
    <row r="79" spans="1:7" ht="6.95" customHeight="1" x14ac:dyDescent="0.2">
      <c r="A79" s="40"/>
      <c r="B79" s="45"/>
      <c r="C79" s="40"/>
      <c r="D79" s="40"/>
      <c r="E79" s="39"/>
      <c r="F79" s="39"/>
      <c r="G79" s="6"/>
    </row>
    <row r="80" spans="1:7" ht="6.95" customHeight="1" x14ac:dyDescent="0.2">
      <c r="A80" s="40">
        <v>7</v>
      </c>
      <c r="B80" s="45" t="s">
        <v>33</v>
      </c>
      <c r="C80" s="40" t="s">
        <v>26</v>
      </c>
      <c r="D80" s="46">
        <v>18</v>
      </c>
      <c r="E80" s="39">
        <v>3.776797347823138</v>
      </c>
      <c r="F80" s="39">
        <f>D80*E80</f>
        <v>67.982352260816484</v>
      </c>
      <c r="G80" s="6"/>
    </row>
    <row r="81" spans="1:7" ht="6.95" customHeight="1" x14ac:dyDescent="0.2">
      <c r="A81" s="40"/>
      <c r="B81" s="45"/>
      <c r="C81" s="40"/>
      <c r="D81" s="46"/>
      <c r="E81" s="39"/>
      <c r="F81" s="39"/>
      <c r="G81" s="6"/>
    </row>
    <row r="82" spans="1:7" ht="6.95" customHeight="1" x14ac:dyDescent="0.2">
      <c r="A82" s="40"/>
      <c r="B82" s="45"/>
      <c r="C82" s="40"/>
      <c r="D82" s="46"/>
      <c r="E82" s="39"/>
      <c r="F82" s="39"/>
      <c r="G82" s="6"/>
    </row>
    <row r="83" spans="1:7" ht="6.95" customHeight="1" x14ac:dyDescent="0.2">
      <c r="A83" s="40"/>
      <c r="B83" s="45"/>
      <c r="C83" s="40"/>
      <c r="D83" s="46"/>
      <c r="E83" s="39"/>
      <c r="F83" s="39"/>
      <c r="G83" s="6"/>
    </row>
    <row r="84" spans="1:7" ht="6.95" customHeight="1" x14ac:dyDescent="0.2">
      <c r="A84" s="40">
        <v>8</v>
      </c>
      <c r="B84" s="45" t="s">
        <v>34</v>
      </c>
      <c r="C84" s="39" t="s">
        <v>35</v>
      </c>
      <c r="D84" s="40">
        <v>4</v>
      </c>
      <c r="E84" s="39">
        <v>52.195748690808344</v>
      </c>
      <c r="F84" s="39">
        <f>D84*E84</f>
        <v>208.78299476323338</v>
      </c>
      <c r="G84" s="6"/>
    </row>
    <row r="85" spans="1:7" ht="6.95" customHeight="1" x14ac:dyDescent="0.2">
      <c r="A85" s="40"/>
      <c r="B85" s="45"/>
      <c r="C85" s="39"/>
      <c r="D85" s="40"/>
      <c r="E85" s="39"/>
      <c r="F85" s="39"/>
      <c r="G85" s="6"/>
    </row>
    <row r="86" spans="1:7" ht="6.95" customHeight="1" x14ac:dyDescent="0.2">
      <c r="A86" s="40"/>
      <c r="B86" s="45"/>
      <c r="C86" s="39"/>
      <c r="D86" s="40"/>
      <c r="E86" s="39"/>
      <c r="F86" s="39"/>
      <c r="G86" s="6"/>
    </row>
    <row r="87" spans="1:7" ht="6.95" customHeight="1" x14ac:dyDescent="0.2">
      <c r="A87" s="40"/>
      <c r="B87" s="45"/>
      <c r="C87" s="39"/>
      <c r="D87" s="40"/>
      <c r="E87" s="39"/>
      <c r="F87" s="39"/>
      <c r="G87" s="6"/>
    </row>
    <row r="88" spans="1:7" ht="6.95" customHeight="1" x14ac:dyDescent="0.2">
      <c r="A88" s="40">
        <v>9</v>
      </c>
      <c r="B88" s="45" t="s">
        <v>36</v>
      </c>
      <c r="C88" s="40" t="s">
        <v>11</v>
      </c>
      <c r="D88" s="40">
        <v>6.48</v>
      </c>
      <c r="E88" s="39">
        <v>2.0047774845433923</v>
      </c>
      <c r="F88" s="39">
        <f>D88*E88</f>
        <v>12.990958099841183</v>
      </c>
      <c r="G88" s="6"/>
    </row>
    <row r="89" spans="1:7" ht="6.95" customHeight="1" x14ac:dyDescent="0.2">
      <c r="A89" s="40"/>
      <c r="B89" s="45"/>
      <c r="C89" s="40"/>
      <c r="D89" s="40"/>
      <c r="E89" s="39"/>
      <c r="F89" s="39"/>
      <c r="G89" s="6"/>
    </row>
    <row r="90" spans="1:7" ht="6.95" customHeight="1" x14ac:dyDescent="0.2">
      <c r="A90" s="40"/>
      <c r="B90" s="45"/>
      <c r="C90" s="40"/>
      <c r="D90" s="40"/>
      <c r="E90" s="39"/>
      <c r="F90" s="39"/>
      <c r="G90" s="6"/>
    </row>
    <row r="91" spans="1:7" ht="6.95" customHeight="1" x14ac:dyDescent="0.2">
      <c r="A91" s="40"/>
      <c r="B91" s="45"/>
      <c r="C91" s="40"/>
      <c r="D91" s="40"/>
      <c r="E91" s="39"/>
      <c r="F91" s="39"/>
      <c r="G91" s="6"/>
    </row>
    <row r="92" spans="1:7" ht="6.95" customHeight="1" x14ac:dyDescent="0.2">
      <c r="A92" s="40">
        <v>10</v>
      </c>
      <c r="B92" s="45" t="s">
        <v>37</v>
      </c>
      <c r="C92" s="40" t="s">
        <v>32</v>
      </c>
      <c r="D92" s="40">
        <v>4</v>
      </c>
      <c r="E92" s="39">
        <v>1.4245746869143232</v>
      </c>
      <c r="F92" s="39">
        <f>D92*E92</f>
        <v>5.6982987476572928</v>
      </c>
      <c r="G92" s="6"/>
    </row>
    <row r="93" spans="1:7" ht="6.95" customHeight="1" x14ac:dyDescent="0.2">
      <c r="A93" s="40"/>
      <c r="B93" s="45"/>
      <c r="C93" s="40"/>
      <c r="D93" s="40"/>
      <c r="E93" s="39"/>
      <c r="F93" s="39"/>
      <c r="G93" s="6"/>
    </row>
    <row r="94" spans="1:7" ht="6.95" customHeight="1" x14ac:dyDescent="0.2">
      <c r="A94" s="40"/>
      <c r="B94" s="45"/>
      <c r="C94" s="40"/>
      <c r="D94" s="40"/>
      <c r="E94" s="39"/>
      <c r="F94" s="39"/>
      <c r="G94" s="6"/>
    </row>
    <row r="95" spans="1:7" ht="6.95" customHeight="1" x14ac:dyDescent="0.2">
      <c r="A95" s="40"/>
      <c r="B95" s="45"/>
      <c r="C95" s="40"/>
      <c r="D95" s="40"/>
      <c r="E95" s="39"/>
      <c r="F95" s="39"/>
      <c r="G95" s="6"/>
    </row>
    <row r="96" spans="1:7" ht="6.95" customHeight="1" x14ac:dyDescent="0.2">
      <c r="A96" s="40">
        <v>11</v>
      </c>
      <c r="B96" s="45" t="s">
        <v>38</v>
      </c>
      <c r="C96" s="40" t="s">
        <v>26</v>
      </c>
      <c r="D96" s="40">
        <v>18</v>
      </c>
      <c r="E96" s="39">
        <v>3.9138802847412117</v>
      </c>
      <c r="F96" s="39">
        <f>D96*E96</f>
        <v>70.44984512534181</v>
      </c>
      <c r="G96" s="6"/>
    </row>
    <row r="97" spans="1:7" ht="6.95" customHeight="1" x14ac:dyDescent="0.2">
      <c r="A97" s="40"/>
      <c r="B97" s="45"/>
      <c r="C97" s="40"/>
      <c r="D97" s="40"/>
      <c r="E97" s="39"/>
      <c r="F97" s="39"/>
      <c r="G97" s="6"/>
    </row>
    <row r="98" spans="1:7" ht="6.95" customHeight="1" x14ac:dyDescent="0.2">
      <c r="A98" s="40"/>
      <c r="B98" s="45"/>
      <c r="C98" s="40"/>
      <c r="D98" s="40"/>
      <c r="E98" s="39"/>
      <c r="F98" s="39"/>
      <c r="G98" s="6"/>
    </row>
    <row r="99" spans="1:7" ht="6.95" customHeight="1" x14ac:dyDescent="0.2">
      <c r="A99" s="40"/>
      <c r="B99" s="45"/>
      <c r="C99" s="40"/>
      <c r="D99" s="40"/>
      <c r="E99" s="39"/>
      <c r="F99" s="39"/>
      <c r="G99" s="6"/>
    </row>
    <row r="100" spans="1:7" ht="6.95" customHeight="1" x14ac:dyDescent="0.2">
      <c r="A100" s="40">
        <v>12</v>
      </c>
      <c r="B100" s="45" t="s">
        <v>39</v>
      </c>
      <c r="C100" s="40" t="s">
        <v>40</v>
      </c>
      <c r="D100" s="40">
        <v>0.1</v>
      </c>
      <c r="E100" s="39">
        <v>215.60239202523127</v>
      </c>
      <c r="F100" s="39">
        <f>D100*E100</f>
        <v>21.560239202523128</v>
      </c>
      <c r="G100" s="6"/>
    </row>
    <row r="101" spans="1:7" ht="6.95" customHeight="1" x14ac:dyDescent="0.2">
      <c r="A101" s="40"/>
      <c r="B101" s="45"/>
      <c r="C101" s="40"/>
      <c r="D101" s="40"/>
      <c r="E101" s="39"/>
      <c r="F101" s="39"/>
      <c r="G101" s="6"/>
    </row>
    <row r="102" spans="1:7" ht="6.95" customHeight="1" x14ac:dyDescent="0.2">
      <c r="A102" s="40"/>
      <c r="B102" s="45"/>
      <c r="C102" s="40"/>
      <c r="D102" s="40"/>
      <c r="E102" s="39"/>
      <c r="F102" s="39"/>
      <c r="G102" s="6"/>
    </row>
    <row r="103" spans="1:7" ht="6.95" customHeight="1" x14ac:dyDescent="0.2">
      <c r="A103" s="40"/>
      <c r="B103" s="45"/>
      <c r="C103" s="40"/>
      <c r="D103" s="40"/>
      <c r="E103" s="39"/>
      <c r="F103" s="39"/>
      <c r="G103" s="6"/>
    </row>
    <row r="104" spans="1:7" ht="6.95" customHeight="1" x14ac:dyDescent="0.2">
      <c r="A104" s="40">
        <v>13</v>
      </c>
      <c r="B104" s="45" t="s">
        <v>41</v>
      </c>
      <c r="C104" s="40" t="s">
        <v>42</v>
      </c>
      <c r="D104" s="40">
        <v>2.4</v>
      </c>
      <c r="E104" s="39">
        <v>34.838895423523013</v>
      </c>
      <c r="F104" s="39">
        <f>D104*E104</f>
        <v>83.613349016455231</v>
      </c>
      <c r="G104" s="6"/>
    </row>
    <row r="105" spans="1:7" ht="6.95" customHeight="1" x14ac:dyDescent="0.2">
      <c r="A105" s="40"/>
      <c r="B105" s="45"/>
      <c r="C105" s="40"/>
      <c r="D105" s="40"/>
      <c r="E105" s="39"/>
      <c r="F105" s="39"/>
      <c r="G105" s="6"/>
    </row>
    <row r="106" spans="1:7" ht="6.95" customHeight="1" x14ac:dyDescent="0.2">
      <c r="A106" s="40"/>
      <c r="B106" s="45"/>
      <c r="C106" s="40"/>
      <c r="D106" s="40"/>
      <c r="E106" s="39"/>
      <c r="F106" s="39"/>
      <c r="G106" s="6"/>
    </row>
    <row r="107" spans="1:7" ht="6.95" customHeight="1" x14ac:dyDescent="0.2">
      <c r="A107" s="40"/>
      <c r="B107" s="45"/>
      <c r="C107" s="40"/>
      <c r="D107" s="40"/>
      <c r="E107" s="39"/>
      <c r="F107" s="39"/>
      <c r="G107" s="6"/>
    </row>
    <row r="108" spans="1:7" ht="6.95" customHeight="1" x14ac:dyDescent="0.2">
      <c r="A108" s="40">
        <v>14</v>
      </c>
      <c r="B108" s="45" t="s">
        <v>43</v>
      </c>
      <c r="C108" s="40" t="s">
        <v>44</v>
      </c>
      <c r="D108" s="40">
        <v>2.4</v>
      </c>
      <c r="E108" s="39">
        <v>173.75524505615027</v>
      </c>
      <c r="F108" s="39">
        <f>D108*E108</f>
        <v>417.01258813476062</v>
      </c>
      <c r="G108" s="6"/>
    </row>
    <row r="109" spans="1:7" ht="6.95" customHeight="1" x14ac:dyDescent="0.2">
      <c r="A109" s="40"/>
      <c r="B109" s="45"/>
      <c r="C109" s="40"/>
      <c r="D109" s="40"/>
      <c r="E109" s="39"/>
      <c r="F109" s="39"/>
      <c r="G109" s="6"/>
    </row>
    <row r="110" spans="1:7" ht="6.95" customHeight="1" x14ac:dyDescent="0.2">
      <c r="A110" s="40"/>
      <c r="B110" s="45"/>
      <c r="C110" s="40"/>
      <c r="D110" s="40"/>
      <c r="E110" s="39"/>
      <c r="F110" s="39"/>
      <c r="G110" s="6"/>
    </row>
    <row r="111" spans="1:7" ht="6.95" customHeight="1" x14ac:dyDescent="0.2">
      <c r="A111" s="40"/>
      <c r="B111" s="45"/>
      <c r="C111" s="40"/>
      <c r="D111" s="40"/>
      <c r="E111" s="39"/>
      <c r="F111" s="39"/>
      <c r="G111" s="6"/>
    </row>
    <row r="112" spans="1:7" ht="6.95" customHeight="1" x14ac:dyDescent="0.2">
      <c r="A112" s="40">
        <v>15</v>
      </c>
      <c r="B112" s="45" t="s">
        <v>45</v>
      </c>
      <c r="C112" s="40" t="s">
        <v>42</v>
      </c>
      <c r="D112" s="46">
        <v>0.6</v>
      </c>
      <c r="E112" s="39">
        <v>212.03448834857139</v>
      </c>
      <c r="F112" s="39">
        <f>D112*E112</f>
        <v>127.22069300914282</v>
      </c>
      <c r="G112" s="6"/>
    </row>
    <row r="113" spans="1:7" ht="6.95" customHeight="1" x14ac:dyDescent="0.2">
      <c r="A113" s="40"/>
      <c r="B113" s="45"/>
      <c r="C113" s="40"/>
      <c r="D113" s="46"/>
      <c r="E113" s="39"/>
      <c r="F113" s="39"/>
      <c r="G113" s="6"/>
    </row>
    <row r="114" spans="1:7" ht="6.95" customHeight="1" x14ac:dyDescent="0.2">
      <c r="A114" s="40"/>
      <c r="B114" s="45"/>
      <c r="C114" s="40"/>
      <c r="D114" s="46"/>
      <c r="E114" s="39"/>
      <c r="F114" s="39"/>
      <c r="G114" s="6"/>
    </row>
    <row r="115" spans="1:7" ht="6.95" customHeight="1" x14ac:dyDescent="0.2">
      <c r="A115" s="40"/>
      <c r="B115" s="45"/>
      <c r="C115" s="40"/>
      <c r="D115" s="46"/>
      <c r="E115" s="39"/>
      <c r="F115" s="39"/>
      <c r="G115" s="6"/>
    </row>
    <row r="116" spans="1:7" ht="6.95" customHeight="1" x14ac:dyDescent="0.2">
      <c r="A116" s="40">
        <v>16</v>
      </c>
      <c r="B116" s="45" t="s">
        <v>46</v>
      </c>
      <c r="C116" s="39" t="s">
        <v>47</v>
      </c>
      <c r="D116" s="40">
        <v>0.04</v>
      </c>
      <c r="E116" s="39">
        <v>1.0656750098567538</v>
      </c>
      <c r="F116" s="39">
        <f>D116*E116</f>
        <v>4.2627000394270149E-2</v>
      </c>
      <c r="G116" s="6"/>
    </row>
    <row r="117" spans="1:7" ht="6.95" customHeight="1" x14ac:dyDescent="0.2">
      <c r="A117" s="40"/>
      <c r="B117" s="45"/>
      <c r="C117" s="39"/>
      <c r="D117" s="40"/>
      <c r="E117" s="39"/>
      <c r="F117" s="39"/>
      <c r="G117" s="6"/>
    </row>
    <row r="118" spans="1:7" ht="6.95" customHeight="1" x14ac:dyDescent="0.2">
      <c r="A118" s="40"/>
      <c r="B118" s="45"/>
      <c r="C118" s="39"/>
      <c r="D118" s="40"/>
      <c r="E118" s="39"/>
      <c r="F118" s="39"/>
      <c r="G118" s="6"/>
    </row>
    <row r="119" spans="1:7" ht="6.95" customHeight="1" x14ac:dyDescent="0.2">
      <c r="A119" s="40"/>
      <c r="B119" s="45"/>
      <c r="C119" s="39"/>
      <c r="D119" s="40"/>
      <c r="E119" s="39"/>
      <c r="F119" s="39"/>
      <c r="G119" s="6"/>
    </row>
    <row r="120" spans="1:7" ht="6.95" customHeight="1" x14ac:dyDescent="0.2">
      <c r="A120" s="40">
        <v>17</v>
      </c>
      <c r="B120" s="45" t="s">
        <v>48</v>
      </c>
      <c r="C120" s="40" t="s">
        <v>47</v>
      </c>
      <c r="D120" s="40">
        <v>14</v>
      </c>
      <c r="E120" s="39">
        <v>2.7413699517715546</v>
      </c>
      <c r="F120" s="39">
        <f>D120*E120</f>
        <v>38.379179324801768</v>
      </c>
      <c r="G120" s="6"/>
    </row>
    <row r="121" spans="1:7" ht="6.95" customHeight="1" x14ac:dyDescent="0.2">
      <c r="A121" s="40"/>
      <c r="B121" s="45"/>
      <c r="C121" s="40"/>
      <c r="D121" s="40"/>
      <c r="E121" s="39"/>
      <c r="F121" s="39"/>
      <c r="G121" s="6"/>
    </row>
    <row r="122" spans="1:7" ht="6.95" customHeight="1" x14ac:dyDescent="0.2">
      <c r="A122" s="40"/>
      <c r="B122" s="45"/>
      <c r="C122" s="40"/>
      <c r="D122" s="40"/>
      <c r="E122" s="39"/>
      <c r="F122" s="39"/>
      <c r="G122" s="6"/>
    </row>
    <row r="123" spans="1:7" ht="6.95" customHeight="1" x14ac:dyDescent="0.2">
      <c r="A123" s="40"/>
      <c r="B123" s="45"/>
      <c r="C123" s="40"/>
      <c r="D123" s="40"/>
      <c r="E123" s="39"/>
      <c r="F123" s="39"/>
      <c r="G123" s="6"/>
    </row>
    <row r="124" spans="1:7" ht="6.95" customHeight="1" x14ac:dyDescent="0.2">
      <c r="A124" s="40">
        <v>18</v>
      </c>
      <c r="B124" s="45" t="s">
        <v>49</v>
      </c>
      <c r="C124" s="40" t="s">
        <v>40</v>
      </c>
      <c r="D124" s="40">
        <v>30</v>
      </c>
      <c r="E124" s="39">
        <v>7.534342647905877</v>
      </c>
      <c r="F124" s="39">
        <f>D124*E124</f>
        <v>226.03027943717632</v>
      </c>
      <c r="G124" s="6"/>
    </row>
    <row r="125" spans="1:7" ht="6.95" customHeight="1" x14ac:dyDescent="0.2">
      <c r="A125" s="40"/>
      <c r="B125" s="45"/>
      <c r="C125" s="40"/>
      <c r="D125" s="40"/>
      <c r="E125" s="39"/>
      <c r="F125" s="39"/>
      <c r="G125" s="6"/>
    </row>
    <row r="126" spans="1:7" ht="6.95" customHeight="1" x14ac:dyDescent="0.2">
      <c r="A126" s="40"/>
      <c r="B126" s="45"/>
      <c r="C126" s="40"/>
      <c r="D126" s="40"/>
      <c r="E126" s="39"/>
      <c r="F126" s="39"/>
      <c r="G126" s="6"/>
    </row>
    <row r="127" spans="1:7" ht="6.95" customHeight="1" x14ac:dyDescent="0.2">
      <c r="A127" s="40"/>
      <c r="B127" s="45"/>
      <c r="C127" s="40"/>
      <c r="D127" s="40"/>
      <c r="E127" s="39"/>
      <c r="F127" s="39"/>
      <c r="G127" s="6"/>
    </row>
    <row r="128" spans="1:7" ht="6.95" customHeight="1" x14ac:dyDescent="0.2">
      <c r="A128" s="40">
        <v>19</v>
      </c>
      <c r="B128" s="45" t="s">
        <v>50</v>
      </c>
      <c r="C128" s="40" t="s">
        <v>11</v>
      </c>
      <c r="D128" s="52">
        <v>1200</v>
      </c>
      <c r="E128" s="39">
        <v>0.24422169528665452</v>
      </c>
      <c r="F128" s="39">
        <f>D128*E128</f>
        <v>293.06603434398545</v>
      </c>
      <c r="G128" s="6"/>
    </row>
    <row r="129" spans="1:7" ht="6.95" customHeight="1" x14ac:dyDescent="0.2">
      <c r="A129" s="40"/>
      <c r="B129" s="45"/>
      <c r="C129" s="40"/>
      <c r="D129" s="52"/>
      <c r="E129" s="39"/>
      <c r="F129" s="39"/>
      <c r="G129" s="6"/>
    </row>
    <row r="130" spans="1:7" ht="6.95" customHeight="1" x14ac:dyDescent="0.2">
      <c r="A130" s="40"/>
      <c r="B130" s="45"/>
      <c r="C130" s="40"/>
      <c r="D130" s="52"/>
      <c r="E130" s="39"/>
      <c r="F130" s="39"/>
      <c r="G130" s="6"/>
    </row>
    <row r="131" spans="1:7" ht="6.95" customHeight="1" x14ac:dyDescent="0.2">
      <c r="A131" s="40"/>
      <c r="B131" s="45"/>
      <c r="C131" s="40"/>
      <c r="D131" s="52"/>
      <c r="E131" s="39"/>
      <c r="F131" s="39"/>
      <c r="G131" s="6"/>
    </row>
    <row r="132" spans="1:7" ht="6.95" customHeight="1" x14ac:dyDescent="0.2">
      <c r="A132" s="40">
        <v>20</v>
      </c>
      <c r="B132" s="45" t="s">
        <v>51</v>
      </c>
      <c r="C132" s="40" t="s">
        <v>40</v>
      </c>
      <c r="D132" s="40">
        <v>30</v>
      </c>
      <c r="E132" s="39">
        <v>2.3126288864162854</v>
      </c>
      <c r="F132" s="39">
        <f>D132*E132</f>
        <v>69.378866592488563</v>
      </c>
      <c r="G132" s="6"/>
    </row>
    <row r="133" spans="1:7" ht="6.95" customHeight="1" x14ac:dyDescent="0.2">
      <c r="A133" s="40"/>
      <c r="B133" s="45"/>
      <c r="C133" s="40"/>
      <c r="D133" s="40"/>
      <c r="E133" s="39"/>
      <c r="F133" s="39"/>
      <c r="G133" s="6"/>
    </row>
    <row r="134" spans="1:7" ht="6.95" customHeight="1" x14ac:dyDescent="0.2">
      <c r="A134" s="40"/>
      <c r="B134" s="45"/>
      <c r="C134" s="40"/>
      <c r="D134" s="40"/>
      <c r="E134" s="39"/>
      <c r="F134" s="39"/>
      <c r="G134" s="6"/>
    </row>
    <row r="135" spans="1:7" ht="6.95" customHeight="1" x14ac:dyDescent="0.2">
      <c r="A135" s="40"/>
      <c r="B135" s="45"/>
      <c r="C135" s="40"/>
      <c r="D135" s="40"/>
      <c r="E135" s="39"/>
      <c r="F135" s="39"/>
      <c r="G135" s="6"/>
    </row>
    <row r="136" spans="1:7" ht="6.95" customHeight="1" x14ac:dyDescent="0.2">
      <c r="A136" s="40">
        <v>21</v>
      </c>
      <c r="B136" s="45" t="s">
        <v>52</v>
      </c>
      <c r="C136" s="40" t="s">
        <v>11</v>
      </c>
      <c r="D136" s="52">
        <v>1200</v>
      </c>
      <c r="E136" s="39">
        <v>0.28502298884140814</v>
      </c>
      <c r="F136" s="39">
        <f>D136*E136</f>
        <v>342.02758660968976</v>
      </c>
      <c r="G136" s="6"/>
    </row>
    <row r="137" spans="1:7" ht="6.95" customHeight="1" x14ac:dyDescent="0.2">
      <c r="A137" s="40"/>
      <c r="B137" s="45"/>
      <c r="C137" s="40"/>
      <c r="D137" s="52"/>
      <c r="E137" s="39"/>
      <c r="F137" s="39"/>
      <c r="G137" s="6"/>
    </row>
    <row r="138" spans="1:7" ht="6.95" customHeight="1" x14ac:dyDescent="0.2">
      <c r="A138" s="40"/>
      <c r="B138" s="45"/>
      <c r="C138" s="40"/>
      <c r="D138" s="52"/>
      <c r="E138" s="39"/>
      <c r="F138" s="39"/>
      <c r="G138" s="6"/>
    </row>
    <row r="139" spans="1:7" ht="6.95" customHeight="1" x14ac:dyDescent="0.2">
      <c r="A139" s="40"/>
      <c r="B139" s="45"/>
      <c r="C139" s="40"/>
      <c r="D139" s="52"/>
      <c r="E139" s="39"/>
      <c r="F139" s="39"/>
      <c r="G139" s="6"/>
    </row>
    <row r="140" spans="1:7" ht="6.95" customHeight="1" x14ac:dyDescent="0.2">
      <c r="A140" s="40">
        <v>22</v>
      </c>
      <c r="B140" s="45" t="s">
        <v>53</v>
      </c>
      <c r="C140" s="40" t="s">
        <v>54</v>
      </c>
      <c r="D140" s="40">
        <v>1.2800000000000002</v>
      </c>
      <c r="E140" s="39">
        <v>36.410234998252449</v>
      </c>
      <c r="F140" s="39">
        <f>D140*E140</f>
        <v>46.605100797763143</v>
      </c>
      <c r="G140" s="6"/>
    </row>
    <row r="141" spans="1:7" ht="6.95" customHeight="1" x14ac:dyDescent="0.2">
      <c r="A141" s="40"/>
      <c r="B141" s="45"/>
      <c r="C141" s="40"/>
      <c r="D141" s="40"/>
      <c r="E141" s="39"/>
      <c r="F141" s="39"/>
      <c r="G141" s="6"/>
    </row>
    <row r="142" spans="1:7" ht="6.95" customHeight="1" x14ac:dyDescent="0.2">
      <c r="A142" s="40"/>
      <c r="B142" s="45"/>
      <c r="C142" s="40"/>
      <c r="D142" s="40"/>
      <c r="E142" s="39"/>
      <c r="F142" s="39"/>
      <c r="G142" s="6"/>
    </row>
    <row r="143" spans="1:7" ht="6.95" customHeight="1" x14ac:dyDescent="0.2">
      <c r="A143" s="40"/>
      <c r="B143" s="45"/>
      <c r="C143" s="40"/>
      <c r="D143" s="40"/>
      <c r="E143" s="39"/>
      <c r="F143" s="39"/>
      <c r="G143" s="6"/>
    </row>
    <row r="144" spans="1:7" ht="6.95" customHeight="1" x14ac:dyDescent="0.2">
      <c r="A144" s="40">
        <v>23</v>
      </c>
      <c r="B144" s="45" t="s">
        <v>55</v>
      </c>
      <c r="C144" s="40" t="s">
        <v>19</v>
      </c>
      <c r="D144" s="40">
        <v>262</v>
      </c>
      <c r="E144" s="39">
        <v>0.67895218287766734</v>
      </c>
      <c r="F144" s="39">
        <f>D144*E144</f>
        <v>177.88547191394883</v>
      </c>
      <c r="G144" s="6"/>
    </row>
    <row r="145" spans="1:7" ht="6.95" customHeight="1" x14ac:dyDescent="0.2">
      <c r="A145" s="40"/>
      <c r="B145" s="45"/>
      <c r="C145" s="40"/>
      <c r="D145" s="40"/>
      <c r="E145" s="39"/>
      <c r="F145" s="39"/>
      <c r="G145" s="6"/>
    </row>
    <row r="146" spans="1:7" ht="6.95" customHeight="1" x14ac:dyDescent="0.2">
      <c r="A146" s="40"/>
      <c r="B146" s="45"/>
      <c r="C146" s="40"/>
      <c r="D146" s="40"/>
      <c r="E146" s="39"/>
      <c r="F146" s="39"/>
      <c r="G146" s="6"/>
    </row>
    <row r="147" spans="1:7" ht="6.95" customHeight="1" x14ac:dyDescent="0.2">
      <c r="A147" s="40"/>
      <c r="B147" s="45"/>
      <c r="C147" s="40"/>
      <c r="D147" s="40"/>
      <c r="E147" s="39"/>
      <c r="F147" s="39"/>
      <c r="G147" s="6"/>
    </row>
    <row r="148" spans="1:7" ht="6.95" customHeight="1" x14ac:dyDescent="0.2">
      <c r="A148" s="40">
        <v>24</v>
      </c>
      <c r="B148" s="45" t="s">
        <v>56</v>
      </c>
      <c r="C148" s="40" t="s">
        <v>22</v>
      </c>
      <c r="D148" s="40">
        <v>0.41613</v>
      </c>
      <c r="E148" s="39">
        <v>534.17536048805823</v>
      </c>
      <c r="F148" s="39">
        <f>D148*E148</f>
        <v>222.28639275989568</v>
      </c>
      <c r="G148" s="6"/>
    </row>
    <row r="149" spans="1:7" ht="6.95" customHeight="1" x14ac:dyDescent="0.2">
      <c r="A149" s="40"/>
      <c r="B149" s="45"/>
      <c r="C149" s="40"/>
      <c r="D149" s="40"/>
      <c r="E149" s="39"/>
      <c r="F149" s="39"/>
      <c r="G149" s="6"/>
    </row>
    <row r="150" spans="1:7" ht="6.95" customHeight="1" x14ac:dyDescent="0.2">
      <c r="A150" s="40"/>
      <c r="B150" s="45"/>
      <c r="C150" s="40"/>
      <c r="D150" s="40"/>
      <c r="E150" s="39"/>
      <c r="F150" s="39"/>
      <c r="G150" s="6"/>
    </row>
    <row r="151" spans="1:7" ht="6.95" customHeight="1" x14ac:dyDescent="0.2">
      <c r="A151" s="40"/>
      <c r="B151" s="45"/>
      <c r="C151" s="40"/>
      <c r="D151" s="40"/>
      <c r="E151" s="39"/>
      <c r="F151" s="39"/>
      <c r="G151" s="6"/>
    </row>
    <row r="152" spans="1:7" ht="6.95" customHeight="1" x14ac:dyDescent="0.2">
      <c r="A152" s="40">
        <v>25</v>
      </c>
      <c r="B152" s="45" t="s">
        <v>57</v>
      </c>
      <c r="C152" s="40" t="s">
        <v>22</v>
      </c>
      <c r="D152" s="40">
        <v>0.88170999999999999</v>
      </c>
      <c r="E152" s="39">
        <v>474.47661563106766</v>
      </c>
      <c r="F152" s="39">
        <f>D152*E152</f>
        <v>418.35077676806867</v>
      </c>
      <c r="G152" s="6"/>
    </row>
    <row r="153" spans="1:7" ht="6.95" customHeight="1" x14ac:dyDescent="0.2">
      <c r="A153" s="40"/>
      <c r="B153" s="45"/>
      <c r="C153" s="40"/>
      <c r="D153" s="40"/>
      <c r="E153" s="39"/>
      <c r="F153" s="39"/>
      <c r="G153" s="6"/>
    </row>
    <row r="154" spans="1:7" ht="6.95" customHeight="1" x14ac:dyDescent="0.2">
      <c r="A154" s="40"/>
      <c r="B154" s="45"/>
      <c r="C154" s="40"/>
      <c r="D154" s="40"/>
      <c r="E154" s="39"/>
      <c r="F154" s="39"/>
      <c r="G154" s="6"/>
    </row>
    <row r="155" spans="1:7" ht="6.95" customHeight="1" x14ac:dyDescent="0.2">
      <c r="A155" s="40"/>
      <c r="B155" s="45"/>
      <c r="C155" s="40"/>
      <c r="D155" s="40"/>
      <c r="E155" s="39"/>
      <c r="F155" s="39"/>
      <c r="G155" s="6"/>
    </row>
    <row r="156" spans="1:7" ht="6.95" customHeight="1" x14ac:dyDescent="0.2">
      <c r="A156" s="40">
        <v>26</v>
      </c>
      <c r="B156" s="45" t="s">
        <v>58</v>
      </c>
      <c r="C156" s="40" t="s">
        <v>22</v>
      </c>
      <c r="D156" s="40">
        <v>7.3480000000000004E-2</v>
      </c>
      <c r="E156" s="39">
        <v>502.26229736538289</v>
      </c>
      <c r="F156" s="39">
        <f>D156*E156</f>
        <v>36.906233610408336</v>
      </c>
      <c r="G156" s="6"/>
    </row>
    <row r="157" spans="1:7" ht="6.95" customHeight="1" x14ac:dyDescent="0.2">
      <c r="A157" s="40"/>
      <c r="B157" s="45"/>
      <c r="C157" s="40"/>
      <c r="D157" s="40"/>
      <c r="E157" s="39"/>
      <c r="F157" s="39"/>
      <c r="G157" s="6"/>
    </row>
    <row r="158" spans="1:7" ht="6.95" customHeight="1" x14ac:dyDescent="0.2">
      <c r="A158" s="40"/>
      <c r="B158" s="45"/>
      <c r="C158" s="40"/>
      <c r="D158" s="40"/>
      <c r="E158" s="39"/>
      <c r="F158" s="39"/>
      <c r="G158" s="6"/>
    </row>
    <row r="159" spans="1:7" ht="6.95" customHeight="1" x14ac:dyDescent="0.2">
      <c r="A159" s="40"/>
      <c r="B159" s="45"/>
      <c r="C159" s="40"/>
      <c r="D159" s="40"/>
      <c r="E159" s="39"/>
      <c r="F159" s="39"/>
      <c r="G159" s="6"/>
    </row>
    <row r="160" spans="1:7" ht="6.95" customHeight="1" x14ac:dyDescent="0.2">
      <c r="A160" s="40">
        <v>27</v>
      </c>
      <c r="B160" s="45" t="s">
        <v>59</v>
      </c>
      <c r="C160" s="40" t="s">
        <v>60</v>
      </c>
      <c r="D160" s="52">
        <v>1310</v>
      </c>
      <c r="E160" s="39">
        <v>0.21092202917893962</v>
      </c>
      <c r="F160" s="39">
        <f>D160*E160</f>
        <v>276.30785822441089</v>
      </c>
      <c r="G160" s="6"/>
    </row>
    <row r="161" spans="1:7" ht="6.95" customHeight="1" x14ac:dyDescent="0.2">
      <c r="A161" s="40"/>
      <c r="B161" s="45"/>
      <c r="C161" s="40"/>
      <c r="D161" s="52"/>
      <c r="E161" s="39"/>
      <c r="F161" s="39"/>
      <c r="G161" s="6"/>
    </row>
    <row r="162" spans="1:7" ht="6.95" customHeight="1" x14ac:dyDescent="0.2">
      <c r="A162" s="40"/>
      <c r="B162" s="45"/>
      <c r="C162" s="40"/>
      <c r="D162" s="52"/>
      <c r="E162" s="39"/>
      <c r="F162" s="39"/>
      <c r="G162" s="6"/>
    </row>
    <row r="163" spans="1:7" ht="6.95" customHeight="1" x14ac:dyDescent="0.2">
      <c r="A163" s="40"/>
      <c r="B163" s="45"/>
      <c r="C163" s="40"/>
      <c r="D163" s="52"/>
      <c r="E163" s="39"/>
      <c r="F163" s="39"/>
      <c r="G163" s="6"/>
    </row>
    <row r="164" spans="1:7" ht="6.95" customHeight="1" x14ac:dyDescent="0.2">
      <c r="A164" s="40">
        <v>28</v>
      </c>
      <c r="B164" s="45" t="s">
        <v>61</v>
      </c>
      <c r="C164" s="40" t="s">
        <v>26</v>
      </c>
      <c r="D164" s="40">
        <v>157.19999999999999</v>
      </c>
      <c r="E164" s="39">
        <v>1.1219212826744343</v>
      </c>
      <c r="F164" s="39">
        <f>D164*E164</f>
        <v>176.36602563642106</v>
      </c>
      <c r="G164" s="6"/>
    </row>
    <row r="165" spans="1:7" ht="6.95" customHeight="1" x14ac:dyDescent="0.2">
      <c r="A165" s="40"/>
      <c r="B165" s="45"/>
      <c r="C165" s="40"/>
      <c r="D165" s="40"/>
      <c r="E165" s="39"/>
      <c r="F165" s="39"/>
      <c r="G165" s="6"/>
    </row>
    <row r="166" spans="1:7" ht="6.95" customHeight="1" x14ac:dyDescent="0.2">
      <c r="A166" s="40"/>
      <c r="B166" s="45"/>
      <c r="C166" s="40"/>
      <c r="D166" s="40"/>
      <c r="E166" s="39"/>
      <c r="F166" s="39"/>
      <c r="G166" s="6"/>
    </row>
    <row r="167" spans="1:7" ht="6.95" customHeight="1" x14ac:dyDescent="0.2">
      <c r="A167" s="40"/>
      <c r="B167" s="45"/>
      <c r="C167" s="40"/>
      <c r="D167" s="40"/>
      <c r="E167" s="39"/>
      <c r="F167" s="39"/>
      <c r="G167" s="6"/>
    </row>
    <row r="168" spans="1:7" ht="20.100000000000001" customHeight="1" x14ac:dyDescent="0.2">
      <c r="A168" s="7"/>
      <c r="B168" s="8" t="s">
        <v>7</v>
      </c>
      <c r="C168" s="9"/>
      <c r="D168" s="9"/>
      <c r="E168" s="10"/>
      <c r="F168" s="11">
        <f>SUM(F50:F167)</f>
        <v>11253.764793924463</v>
      </c>
      <c r="G168" s="6"/>
    </row>
    <row r="169" spans="1:7" ht="20.100000000000001" customHeight="1" x14ac:dyDescent="0.2">
      <c r="A169" s="7"/>
      <c r="B169" s="8" t="s">
        <v>23</v>
      </c>
      <c r="C169" s="9"/>
      <c r="D169" s="9"/>
      <c r="E169" s="10"/>
      <c r="F169" s="12">
        <f>F168/$F$1621</f>
        <v>8.5756350390155972E-2</v>
      </c>
      <c r="G169" s="6"/>
    </row>
    <row r="170" spans="1:7" ht="6.95" customHeight="1" x14ac:dyDescent="0.2">
      <c r="A170" s="40"/>
      <c r="B170" s="53" t="s">
        <v>62</v>
      </c>
      <c r="C170" s="39"/>
      <c r="D170" s="40"/>
      <c r="E170" s="39">
        <v>0</v>
      </c>
      <c r="F170" s="39">
        <f>D170*E170</f>
        <v>0</v>
      </c>
      <c r="G170" s="6"/>
    </row>
    <row r="171" spans="1:7" ht="6.95" customHeight="1" x14ac:dyDescent="0.2">
      <c r="A171" s="40"/>
      <c r="B171" s="53"/>
      <c r="C171" s="39"/>
      <c r="D171" s="40"/>
      <c r="E171" s="39"/>
      <c r="F171" s="39"/>
      <c r="G171" s="6"/>
    </row>
    <row r="172" spans="1:7" ht="6.95" customHeight="1" x14ac:dyDescent="0.2">
      <c r="A172" s="40"/>
      <c r="B172" s="53"/>
      <c r="C172" s="39"/>
      <c r="D172" s="40"/>
      <c r="E172" s="39"/>
      <c r="F172" s="39"/>
      <c r="G172" s="6"/>
    </row>
    <row r="173" spans="1:7" ht="6.95" customHeight="1" x14ac:dyDescent="0.2">
      <c r="A173" s="40"/>
      <c r="B173" s="53"/>
      <c r="C173" s="39"/>
      <c r="D173" s="40"/>
      <c r="E173" s="39"/>
      <c r="F173" s="39"/>
      <c r="G173" s="6"/>
    </row>
    <row r="174" spans="1:7" ht="6.95" customHeight="1" x14ac:dyDescent="0.2">
      <c r="A174" s="40">
        <v>1</v>
      </c>
      <c r="B174" s="45" t="s">
        <v>63</v>
      </c>
      <c r="C174" s="40" t="s">
        <v>11</v>
      </c>
      <c r="D174" s="40">
        <v>16.799999999999997</v>
      </c>
      <c r="E174" s="39">
        <v>3.9138802847412117</v>
      </c>
      <c r="F174" s="39">
        <f>D174*E174</f>
        <v>65.753188783652348</v>
      </c>
      <c r="G174" s="6"/>
    </row>
    <row r="175" spans="1:7" ht="6.95" customHeight="1" x14ac:dyDescent="0.2">
      <c r="A175" s="40"/>
      <c r="B175" s="45"/>
      <c r="C175" s="40"/>
      <c r="D175" s="40"/>
      <c r="E175" s="39"/>
      <c r="F175" s="39"/>
      <c r="G175" s="6"/>
    </row>
    <row r="176" spans="1:7" ht="6.95" customHeight="1" x14ac:dyDescent="0.2">
      <c r="A176" s="40"/>
      <c r="B176" s="45"/>
      <c r="C176" s="40"/>
      <c r="D176" s="40"/>
      <c r="E176" s="39"/>
      <c r="F176" s="39"/>
      <c r="G176" s="6"/>
    </row>
    <row r="177" spans="1:7" ht="6.95" customHeight="1" x14ac:dyDescent="0.2">
      <c r="A177" s="40"/>
      <c r="B177" s="45"/>
      <c r="C177" s="40"/>
      <c r="D177" s="40"/>
      <c r="E177" s="39"/>
      <c r="F177" s="39"/>
      <c r="G177" s="6"/>
    </row>
    <row r="178" spans="1:7" ht="6.95" customHeight="1" x14ac:dyDescent="0.2">
      <c r="A178" s="40">
        <v>2</v>
      </c>
      <c r="B178" s="45" t="s">
        <v>64</v>
      </c>
      <c r="C178" s="39" t="s">
        <v>22</v>
      </c>
      <c r="D178" s="54">
        <v>0.09</v>
      </c>
      <c r="E178" s="39">
        <v>244.13651503280505</v>
      </c>
      <c r="F178" s="39">
        <f>D178*E178</f>
        <v>21.972286352952455</v>
      </c>
      <c r="G178" s="6"/>
    </row>
    <row r="179" spans="1:7" ht="6.95" customHeight="1" x14ac:dyDescent="0.2">
      <c r="A179" s="40"/>
      <c r="B179" s="45"/>
      <c r="C179" s="39"/>
      <c r="D179" s="54"/>
      <c r="E179" s="39"/>
      <c r="F179" s="39"/>
      <c r="G179" s="6"/>
    </row>
    <row r="180" spans="1:7" ht="6.95" customHeight="1" x14ac:dyDescent="0.2">
      <c r="A180" s="40"/>
      <c r="B180" s="45"/>
      <c r="C180" s="39"/>
      <c r="D180" s="54"/>
      <c r="E180" s="39"/>
      <c r="F180" s="39"/>
      <c r="G180" s="6"/>
    </row>
    <row r="181" spans="1:7" ht="6.95" customHeight="1" x14ac:dyDescent="0.2">
      <c r="A181" s="40"/>
      <c r="B181" s="45"/>
      <c r="C181" s="39"/>
      <c r="D181" s="54"/>
      <c r="E181" s="39"/>
      <c r="F181" s="39"/>
      <c r="G181" s="6"/>
    </row>
    <row r="182" spans="1:7" ht="6.95" customHeight="1" x14ac:dyDescent="0.2">
      <c r="A182" s="40">
        <v>3</v>
      </c>
      <c r="B182" s="45" t="s">
        <v>65</v>
      </c>
      <c r="C182" s="39" t="s">
        <v>22</v>
      </c>
      <c r="D182" s="54">
        <v>0.09</v>
      </c>
      <c r="E182" s="39">
        <v>499.7524557806193</v>
      </c>
      <c r="F182" s="39">
        <f>D182*E182</f>
        <v>44.977721020255736</v>
      </c>
      <c r="G182" s="6"/>
    </row>
    <row r="183" spans="1:7" ht="6.95" customHeight="1" x14ac:dyDescent="0.2">
      <c r="A183" s="40"/>
      <c r="B183" s="45"/>
      <c r="C183" s="39"/>
      <c r="D183" s="54"/>
      <c r="E183" s="39"/>
      <c r="F183" s="39"/>
      <c r="G183" s="6"/>
    </row>
    <row r="184" spans="1:7" ht="6.95" customHeight="1" x14ac:dyDescent="0.2">
      <c r="A184" s="40"/>
      <c r="B184" s="45"/>
      <c r="C184" s="39"/>
      <c r="D184" s="54"/>
      <c r="E184" s="39"/>
      <c r="F184" s="39"/>
      <c r="G184" s="6"/>
    </row>
    <row r="185" spans="1:7" ht="6.95" customHeight="1" x14ac:dyDescent="0.2">
      <c r="A185" s="40"/>
      <c r="B185" s="45"/>
      <c r="C185" s="39"/>
      <c r="D185" s="54"/>
      <c r="E185" s="39"/>
      <c r="F185" s="39"/>
      <c r="G185" s="6"/>
    </row>
    <row r="186" spans="1:7" ht="6.95" customHeight="1" x14ac:dyDescent="0.2">
      <c r="A186" s="40">
        <v>4</v>
      </c>
      <c r="B186" s="45" t="s">
        <v>66</v>
      </c>
      <c r="C186" s="40" t="s">
        <v>11</v>
      </c>
      <c r="D186" s="40">
        <v>16</v>
      </c>
      <c r="E186" s="39">
        <v>3.9138802847412117</v>
      </c>
      <c r="F186" s="39">
        <f>D186*E186</f>
        <v>62.622084555859388</v>
      </c>
      <c r="G186" s="6"/>
    </row>
    <row r="187" spans="1:7" ht="6.95" customHeight="1" x14ac:dyDescent="0.2">
      <c r="A187" s="40"/>
      <c r="B187" s="45"/>
      <c r="C187" s="40"/>
      <c r="D187" s="40"/>
      <c r="E187" s="39"/>
      <c r="F187" s="39"/>
      <c r="G187" s="6"/>
    </row>
    <row r="188" spans="1:7" ht="6.95" customHeight="1" x14ac:dyDescent="0.2">
      <c r="A188" s="40"/>
      <c r="B188" s="45"/>
      <c r="C188" s="40"/>
      <c r="D188" s="40"/>
      <c r="E188" s="39"/>
      <c r="F188" s="39"/>
      <c r="G188" s="6"/>
    </row>
    <row r="189" spans="1:7" ht="6.95" customHeight="1" x14ac:dyDescent="0.2">
      <c r="A189" s="40"/>
      <c r="B189" s="45"/>
      <c r="C189" s="40"/>
      <c r="D189" s="40"/>
      <c r="E189" s="39"/>
      <c r="F189" s="39"/>
      <c r="G189" s="6"/>
    </row>
    <row r="190" spans="1:7" ht="20.100000000000001" customHeight="1" x14ac:dyDescent="0.2">
      <c r="A190" s="7"/>
      <c r="B190" s="8" t="s">
        <v>7</v>
      </c>
      <c r="C190" s="9"/>
      <c r="D190" s="9"/>
      <c r="E190" s="10"/>
      <c r="F190" s="11">
        <f>SUM(F170:F189)</f>
        <v>195.32528071271992</v>
      </c>
      <c r="G190" s="6"/>
    </row>
    <row r="191" spans="1:7" ht="20.100000000000001" customHeight="1" x14ac:dyDescent="0.2">
      <c r="A191" s="7"/>
      <c r="B191" s="8" t="s">
        <v>23</v>
      </c>
      <c r="C191" s="9"/>
      <c r="D191" s="9"/>
      <c r="E191" s="10"/>
      <c r="F191" s="12">
        <f>F190/$F$1621</f>
        <v>1.488424853334287E-3</v>
      </c>
      <c r="G191" s="6"/>
    </row>
    <row r="192" spans="1:7" ht="6.95" customHeight="1" x14ac:dyDescent="0.2">
      <c r="A192" s="40"/>
      <c r="B192" s="53" t="s">
        <v>67</v>
      </c>
      <c r="C192" s="39"/>
      <c r="D192" s="40"/>
      <c r="E192" s="39">
        <v>0</v>
      </c>
      <c r="F192" s="39">
        <f>D192*E192</f>
        <v>0</v>
      </c>
      <c r="G192" s="6"/>
    </row>
    <row r="193" spans="1:7" ht="6.95" customHeight="1" x14ac:dyDescent="0.2">
      <c r="A193" s="40"/>
      <c r="B193" s="53"/>
      <c r="C193" s="39"/>
      <c r="D193" s="40"/>
      <c r="E193" s="39"/>
      <c r="F193" s="39"/>
      <c r="G193" s="6"/>
    </row>
    <row r="194" spans="1:7" ht="6.95" customHeight="1" x14ac:dyDescent="0.2">
      <c r="A194" s="40"/>
      <c r="B194" s="53"/>
      <c r="C194" s="39"/>
      <c r="D194" s="40"/>
      <c r="E194" s="39"/>
      <c r="F194" s="39"/>
      <c r="G194" s="6"/>
    </row>
    <row r="195" spans="1:7" ht="6.95" customHeight="1" x14ac:dyDescent="0.2">
      <c r="A195" s="40"/>
      <c r="B195" s="53"/>
      <c r="C195" s="39"/>
      <c r="D195" s="40"/>
      <c r="E195" s="39"/>
      <c r="F195" s="39"/>
      <c r="G195" s="6"/>
    </row>
    <row r="196" spans="1:7" ht="6.95" customHeight="1" x14ac:dyDescent="0.2">
      <c r="A196" s="40">
        <v>1</v>
      </c>
      <c r="B196" s="45" t="s">
        <v>68</v>
      </c>
      <c r="C196" s="40" t="s">
        <v>11</v>
      </c>
      <c r="D196" s="40">
        <v>1050</v>
      </c>
      <c r="E196" s="39">
        <v>0.46042164449582146</v>
      </c>
      <c r="F196" s="39">
        <f>D196*E196</f>
        <v>483.44272672061254</v>
      </c>
      <c r="G196" s="6"/>
    </row>
    <row r="197" spans="1:7" ht="6.95" customHeight="1" x14ac:dyDescent="0.2">
      <c r="A197" s="40"/>
      <c r="B197" s="45"/>
      <c r="C197" s="40"/>
      <c r="D197" s="40"/>
      <c r="E197" s="39"/>
      <c r="F197" s="39"/>
      <c r="G197" s="6"/>
    </row>
    <row r="198" spans="1:7" ht="6.95" customHeight="1" x14ac:dyDescent="0.2">
      <c r="A198" s="40"/>
      <c r="B198" s="45"/>
      <c r="C198" s="40"/>
      <c r="D198" s="40"/>
      <c r="E198" s="39"/>
      <c r="F198" s="39"/>
      <c r="G198" s="6"/>
    </row>
    <row r="199" spans="1:7" ht="6.95" customHeight="1" x14ac:dyDescent="0.2">
      <c r="A199" s="40"/>
      <c r="B199" s="45"/>
      <c r="C199" s="40"/>
      <c r="D199" s="40"/>
      <c r="E199" s="39"/>
      <c r="F199" s="39"/>
      <c r="G199" s="6"/>
    </row>
    <row r="200" spans="1:7" ht="6.95" customHeight="1" x14ac:dyDescent="0.2">
      <c r="A200" s="40">
        <v>2</v>
      </c>
      <c r="B200" s="45" t="s">
        <v>69</v>
      </c>
      <c r="C200" s="40" t="s">
        <v>11</v>
      </c>
      <c r="D200" s="40">
        <v>1050</v>
      </c>
      <c r="E200" s="39">
        <v>3.075661073622701</v>
      </c>
      <c r="F200" s="39">
        <f>D200*E200</f>
        <v>3229.444127303836</v>
      </c>
      <c r="G200" s="6"/>
    </row>
    <row r="201" spans="1:7" ht="6.95" customHeight="1" x14ac:dyDescent="0.2">
      <c r="A201" s="40"/>
      <c r="B201" s="45"/>
      <c r="C201" s="40"/>
      <c r="D201" s="40"/>
      <c r="E201" s="39"/>
      <c r="F201" s="39"/>
      <c r="G201" s="6"/>
    </row>
    <row r="202" spans="1:7" ht="6.95" customHeight="1" x14ac:dyDescent="0.2">
      <c r="A202" s="40"/>
      <c r="B202" s="45"/>
      <c r="C202" s="40"/>
      <c r="D202" s="40"/>
      <c r="E202" s="39"/>
      <c r="F202" s="39"/>
      <c r="G202" s="6"/>
    </row>
    <row r="203" spans="1:7" ht="6.95" customHeight="1" x14ac:dyDescent="0.2">
      <c r="A203" s="40"/>
      <c r="B203" s="45"/>
      <c r="C203" s="40"/>
      <c r="D203" s="40"/>
      <c r="E203" s="39"/>
      <c r="F203" s="39"/>
      <c r="G203" s="6"/>
    </row>
    <row r="204" spans="1:7" ht="6.95" customHeight="1" x14ac:dyDescent="0.2">
      <c r="A204" s="40">
        <v>3</v>
      </c>
      <c r="B204" s="45" t="s">
        <v>70</v>
      </c>
      <c r="C204" s="40" t="s">
        <v>11</v>
      </c>
      <c r="D204" s="40">
        <v>1050</v>
      </c>
      <c r="E204" s="39">
        <v>0.60848675718210743</v>
      </c>
      <c r="F204" s="39">
        <f>D204*E204</f>
        <v>638.91109504121277</v>
      </c>
      <c r="G204" s="6"/>
    </row>
    <row r="205" spans="1:7" ht="6.95" customHeight="1" x14ac:dyDescent="0.2">
      <c r="A205" s="40"/>
      <c r="B205" s="45"/>
      <c r="C205" s="40"/>
      <c r="D205" s="40"/>
      <c r="E205" s="39"/>
      <c r="F205" s="39"/>
      <c r="G205" s="6"/>
    </row>
    <row r="206" spans="1:7" ht="6.95" customHeight="1" x14ac:dyDescent="0.2">
      <c r="A206" s="40"/>
      <c r="B206" s="45"/>
      <c r="C206" s="40"/>
      <c r="D206" s="40"/>
      <c r="E206" s="39"/>
      <c r="F206" s="39"/>
      <c r="G206" s="6"/>
    </row>
    <row r="207" spans="1:7" ht="6.95" customHeight="1" x14ac:dyDescent="0.2">
      <c r="A207" s="40"/>
      <c r="B207" s="45"/>
      <c r="C207" s="40"/>
      <c r="D207" s="40"/>
      <c r="E207" s="39"/>
      <c r="F207" s="39"/>
      <c r="G207" s="6"/>
    </row>
    <row r="208" spans="1:7" ht="20.100000000000001" customHeight="1" x14ac:dyDescent="0.2">
      <c r="A208" s="7"/>
      <c r="B208" s="8" t="s">
        <v>7</v>
      </c>
      <c r="C208" s="9"/>
      <c r="D208" s="9"/>
      <c r="E208" s="10"/>
      <c r="F208" s="11">
        <f>SUM(F192:F207)</f>
        <v>4351.7979490656617</v>
      </c>
      <c r="G208" s="6"/>
    </row>
    <row r="209" spans="1:7" ht="20.100000000000001" customHeight="1" x14ac:dyDescent="0.2">
      <c r="A209" s="7"/>
      <c r="B209" s="8" t="s">
        <v>23</v>
      </c>
      <c r="C209" s="9"/>
      <c r="D209" s="9"/>
      <c r="E209" s="10"/>
      <c r="F209" s="12">
        <f>F208/$F$1621</f>
        <v>3.3161730014893531E-2</v>
      </c>
      <c r="G209" s="6"/>
    </row>
    <row r="210" spans="1:7" ht="6.95" customHeight="1" x14ac:dyDescent="0.2">
      <c r="A210" s="40"/>
      <c r="B210" s="51" t="s">
        <v>71</v>
      </c>
      <c r="C210" s="40"/>
      <c r="D210" s="40"/>
      <c r="E210" s="39">
        <v>0</v>
      </c>
      <c r="F210" s="39">
        <f>D210*E210</f>
        <v>0</v>
      </c>
      <c r="G210" s="6"/>
    </row>
    <row r="211" spans="1:7" ht="6.95" customHeight="1" x14ac:dyDescent="0.2">
      <c r="A211" s="40"/>
      <c r="B211" s="51"/>
      <c r="C211" s="40"/>
      <c r="D211" s="40"/>
      <c r="E211" s="39"/>
      <c r="F211" s="39"/>
      <c r="G211" s="6"/>
    </row>
    <row r="212" spans="1:7" ht="6.95" customHeight="1" x14ac:dyDescent="0.2">
      <c r="A212" s="40"/>
      <c r="B212" s="51"/>
      <c r="C212" s="40"/>
      <c r="D212" s="40"/>
      <c r="E212" s="39"/>
      <c r="F212" s="39"/>
      <c r="G212" s="6"/>
    </row>
    <row r="213" spans="1:7" ht="6.95" customHeight="1" x14ac:dyDescent="0.2">
      <c r="A213" s="40"/>
      <c r="B213" s="51"/>
      <c r="C213" s="40"/>
      <c r="D213" s="40"/>
      <c r="E213" s="39"/>
      <c r="F213" s="39"/>
      <c r="G213" s="6"/>
    </row>
    <row r="214" spans="1:7" ht="6.95" customHeight="1" x14ac:dyDescent="0.2">
      <c r="A214" s="40"/>
      <c r="B214" s="53" t="s">
        <v>9</v>
      </c>
      <c r="C214" s="45"/>
      <c r="D214" s="46"/>
      <c r="E214" s="39">
        <v>0</v>
      </c>
      <c r="F214" s="39">
        <f>D214*E214</f>
        <v>0</v>
      </c>
      <c r="G214" s="6"/>
    </row>
    <row r="215" spans="1:7" ht="6.95" customHeight="1" x14ac:dyDescent="0.2">
      <c r="A215" s="40"/>
      <c r="B215" s="53"/>
      <c r="C215" s="40"/>
      <c r="D215" s="46"/>
      <c r="E215" s="39"/>
      <c r="F215" s="39"/>
      <c r="G215" s="6"/>
    </row>
    <row r="216" spans="1:7" ht="6.95" customHeight="1" x14ac:dyDescent="0.2">
      <c r="A216" s="40"/>
      <c r="B216" s="53"/>
      <c r="C216" s="40"/>
      <c r="D216" s="46"/>
      <c r="E216" s="39"/>
      <c r="F216" s="39"/>
      <c r="G216" s="6"/>
    </row>
    <row r="217" spans="1:7" ht="6.95" customHeight="1" x14ac:dyDescent="0.2">
      <c r="A217" s="40"/>
      <c r="B217" s="53"/>
      <c r="C217" s="40"/>
      <c r="D217" s="46"/>
      <c r="E217" s="39"/>
      <c r="F217" s="39"/>
      <c r="G217" s="6"/>
    </row>
    <row r="218" spans="1:7" ht="6.95" customHeight="1" x14ac:dyDescent="0.2">
      <c r="A218" s="40">
        <v>1</v>
      </c>
      <c r="B218" s="45" t="s">
        <v>72</v>
      </c>
      <c r="C218" s="40" t="s">
        <v>14</v>
      </c>
      <c r="D218" s="64">
        <v>685</v>
      </c>
      <c r="E218" s="39">
        <v>2.0031175481863479</v>
      </c>
      <c r="F218" s="39">
        <f>D218*E218</f>
        <v>1372.1355205076484</v>
      </c>
      <c r="G218" s="6"/>
    </row>
    <row r="219" spans="1:7" ht="6.95" customHeight="1" x14ac:dyDescent="0.2">
      <c r="A219" s="40"/>
      <c r="B219" s="45"/>
      <c r="C219" s="40"/>
      <c r="D219" s="65"/>
      <c r="E219" s="39"/>
      <c r="F219" s="39"/>
      <c r="G219" s="6"/>
    </row>
    <row r="220" spans="1:7" ht="6.95" customHeight="1" x14ac:dyDescent="0.2">
      <c r="A220" s="40"/>
      <c r="B220" s="45"/>
      <c r="C220" s="40"/>
      <c r="D220" s="65"/>
      <c r="E220" s="39"/>
      <c r="F220" s="39"/>
      <c r="G220" s="6"/>
    </row>
    <row r="221" spans="1:7" ht="6.95" customHeight="1" x14ac:dyDescent="0.2">
      <c r="A221" s="40"/>
      <c r="B221" s="45"/>
      <c r="C221" s="40"/>
      <c r="D221" s="66"/>
      <c r="E221" s="39"/>
      <c r="F221" s="39"/>
      <c r="G221" s="6"/>
    </row>
    <row r="222" spans="1:7" ht="6.95" customHeight="1" x14ac:dyDescent="0.2">
      <c r="A222" s="40">
        <v>2</v>
      </c>
      <c r="B222" s="45" t="s">
        <v>73</v>
      </c>
      <c r="C222" s="45" t="s">
        <v>26</v>
      </c>
      <c r="D222" s="64">
        <v>194</v>
      </c>
      <c r="E222" s="39">
        <v>1.191083180414183</v>
      </c>
      <c r="F222" s="39">
        <f>D222*E222</f>
        <v>231.07013700035151</v>
      </c>
      <c r="G222" s="6"/>
    </row>
    <row r="223" spans="1:7" ht="6.95" customHeight="1" x14ac:dyDescent="0.2">
      <c r="A223" s="40"/>
      <c r="B223" s="45"/>
      <c r="C223" s="40"/>
      <c r="D223" s="65"/>
      <c r="E223" s="39"/>
      <c r="F223" s="39"/>
      <c r="G223" s="6"/>
    </row>
    <row r="224" spans="1:7" ht="6.95" customHeight="1" x14ac:dyDescent="0.2">
      <c r="A224" s="40"/>
      <c r="B224" s="45"/>
      <c r="C224" s="40"/>
      <c r="D224" s="65"/>
      <c r="E224" s="39"/>
      <c r="F224" s="39"/>
      <c r="G224" s="6"/>
    </row>
    <row r="225" spans="1:7" ht="6.95" customHeight="1" x14ac:dyDescent="0.2">
      <c r="A225" s="40"/>
      <c r="B225" s="45"/>
      <c r="C225" s="40"/>
      <c r="D225" s="66"/>
      <c r="E225" s="39"/>
      <c r="F225" s="39"/>
      <c r="G225" s="6"/>
    </row>
    <row r="226" spans="1:7" ht="6.95" customHeight="1" x14ac:dyDescent="0.2">
      <c r="A226" s="40">
        <v>3</v>
      </c>
      <c r="B226" s="45" t="s">
        <v>74</v>
      </c>
      <c r="C226" s="40" t="s">
        <v>11</v>
      </c>
      <c r="D226" s="64">
        <v>105.6</v>
      </c>
      <c r="E226" s="39">
        <v>0.82198892350435115</v>
      </c>
      <c r="F226" s="39">
        <f>D226*E226</f>
        <v>86.80203032205948</v>
      </c>
      <c r="G226" s="6"/>
    </row>
    <row r="227" spans="1:7" ht="6.95" customHeight="1" x14ac:dyDescent="0.2">
      <c r="A227" s="40"/>
      <c r="B227" s="45"/>
      <c r="C227" s="40"/>
      <c r="D227" s="65"/>
      <c r="E227" s="39"/>
      <c r="F227" s="39"/>
      <c r="G227" s="6"/>
    </row>
    <row r="228" spans="1:7" ht="6.95" customHeight="1" x14ac:dyDescent="0.2">
      <c r="A228" s="40"/>
      <c r="B228" s="45"/>
      <c r="C228" s="40"/>
      <c r="D228" s="65"/>
      <c r="E228" s="39"/>
      <c r="F228" s="39"/>
      <c r="G228" s="6"/>
    </row>
    <row r="229" spans="1:7" ht="6.95" customHeight="1" x14ac:dyDescent="0.2">
      <c r="A229" s="40"/>
      <c r="B229" s="45"/>
      <c r="C229" s="40"/>
      <c r="D229" s="66"/>
      <c r="E229" s="39"/>
      <c r="F229" s="39"/>
      <c r="G229" s="6"/>
    </row>
    <row r="230" spans="1:7" ht="6.95" customHeight="1" x14ac:dyDescent="0.2">
      <c r="A230" s="40">
        <v>4</v>
      </c>
      <c r="B230" s="45" t="s">
        <v>75</v>
      </c>
      <c r="C230" s="40" t="s">
        <v>11</v>
      </c>
      <c r="D230" s="64">
        <v>15.2</v>
      </c>
      <c r="E230" s="39">
        <v>0.50925118619940113</v>
      </c>
      <c r="F230" s="39">
        <f>D230*E230</f>
        <v>7.7406180302308965</v>
      </c>
      <c r="G230" s="6"/>
    </row>
    <row r="231" spans="1:7" ht="6.95" customHeight="1" x14ac:dyDescent="0.2">
      <c r="A231" s="40"/>
      <c r="B231" s="45"/>
      <c r="C231" s="40"/>
      <c r="D231" s="65"/>
      <c r="E231" s="39"/>
      <c r="F231" s="39"/>
      <c r="G231" s="6"/>
    </row>
    <row r="232" spans="1:7" ht="6.95" customHeight="1" x14ac:dyDescent="0.2">
      <c r="A232" s="40"/>
      <c r="B232" s="45"/>
      <c r="C232" s="40"/>
      <c r="D232" s="65"/>
      <c r="E232" s="39"/>
      <c r="F232" s="39"/>
      <c r="G232" s="6"/>
    </row>
    <row r="233" spans="1:7" ht="6.95" customHeight="1" x14ac:dyDescent="0.2">
      <c r="A233" s="40"/>
      <c r="B233" s="45"/>
      <c r="C233" s="40"/>
      <c r="D233" s="66"/>
      <c r="E233" s="39"/>
      <c r="F233" s="39"/>
      <c r="G233" s="6"/>
    </row>
    <row r="234" spans="1:7" ht="6.95" customHeight="1" x14ac:dyDescent="0.2">
      <c r="A234" s="40">
        <v>5</v>
      </c>
      <c r="B234" s="45" t="s">
        <v>76</v>
      </c>
      <c r="C234" s="40" t="s">
        <v>11</v>
      </c>
      <c r="D234" s="70">
        <v>110.1</v>
      </c>
      <c r="E234" s="39">
        <v>0.42754089076804819</v>
      </c>
      <c r="F234" s="39">
        <f>D234*E234</f>
        <v>47.072252073562105</v>
      </c>
      <c r="G234" s="6"/>
    </row>
    <row r="235" spans="1:7" ht="6.95" customHeight="1" x14ac:dyDescent="0.2">
      <c r="A235" s="40"/>
      <c r="B235" s="45"/>
      <c r="C235" s="40"/>
      <c r="D235" s="71"/>
      <c r="E235" s="39"/>
      <c r="F235" s="39"/>
      <c r="G235" s="6"/>
    </row>
    <row r="236" spans="1:7" ht="6.95" customHeight="1" x14ac:dyDescent="0.2">
      <c r="A236" s="40"/>
      <c r="B236" s="45"/>
      <c r="C236" s="40"/>
      <c r="D236" s="71"/>
      <c r="E236" s="39"/>
      <c r="F236" s="39"/>
      <c r="G236" s="6"/>
    </row>
    <row r="237" spans="1:7" ht="6.95" customHeight="1" x14ac:dyDescent="0.2">
      <c r="A237" s="40"/>
      <c r="B237" s="45"/>
      <c r="C237" s="40"/>
      <c r="D237" s="72"/>
      <c r="E237" s="39"/>
      <c r="F237" s="39"/>
      <c r="G237" s="6"/>
    </row>
    <row r="238" spans="1:7" ht="6.95" customHeight="1" x14ac:dyDescent="0.2">
      <c r="A238" s="40">
        <v>6</v>
      </c>
      <c r="B238" s="45" t="s">
        <v>77</v>
      </c>
      <c r="C238" s="45" t="s">
        <v>26</v>
      </c>
      <c r="D238" s="64">
        <v>1178.9000000000001</v>
      </c>
      <c r="E238" s="39">
        <v>0.54462219739484785</v>
      </c>
      <c r="F238" s="39">
        <f>D238*E238</f>
        <v>642.05510850878613</v>
      </c>
      <c r="G238" s="6"/>
    </row>
    <row r="239" spans="1:7" ht="6.95" customHeight="1" x14ac:dyDescent="0.2">
      <c r="A239" s="40"/>
      <c r="B239" s="45"/>
      <c r="C239" s="40"/>
      <c r="D239" s="65"/>
      <c r="E239" s="39"/>
      <c r="F239" s="39"/>
      <c r="G239" s="6"/>
    </row>
    <row r="240" spans="1:7" ht="6.95" customHeight="1" x14ac:dyDescent="0.2">
      <c r="A240" s="40"/>
      <c r="B240" s="45"/>
      <c r="C240" s="40"/>
      <c r="D240" s="65"/>
      <c r="E240" s="39"/>
      <c r="F240" s="39"/>
      <c r="G240" s="6"/>
    </row>
    <row r="241" spans="1:7" ht="6.95" customHeight="1" x14ac:dyDescent="0.2">
      <c r="A241" s="40"/>
      <c r="B241" s="45"/>
      <c r="C241" s="40"/>
      <c r="D241" s="66"/>
      <c r="E241" s="39"/>
      <c r="F241" s="39"/>
      <c r="G241" s="6"/>
    </row>
    <row r="242" spans="1:7" ht="6.95" customHeight="1" x14ac:dyDescent="0.2">
      <c r="A242" s="40">
        <v>7</v>
      </c>
      <c r="B242" s="45" t="s">
        <v>78</v>
      </c>
      <c r="C242" s="45" t="s">
        <v>26</v>
      </c>
      <c r="D242" s="67">
        <v>84.2</v>
      </c>
      <c r="E242" s="39">
        <v>0.36985454489103642</v>
      </c>
      <c r="F242" s="39">
        <f>D242*E242</f>
        <v>31.141752679825267</v>
      </c>
      <c r="G242" s="6"/>
    </row>
    <row r="243" spans="1:7" ht="6.95" customHeight="1" x14ac:dyDescent="0.2">
      <c r="A243" s="40"/>
      <c r="B243" s="45"/>
      <c r="C243" s="40"/>
      <c r="D243" s="68"/>
      <c r="E243" s="39"/>
      <c r="F243" s="39"/>
      <c r="G243" s="6"/>
    </row>
    <row r="244" spans="1:7" ht="6.95" customHeight="1" x14ac:dyDescent="0.2">
      <c r="A244" s="40"/>
      <c r="B244" s="45"/>
      <c r="C244" s="40"/>
      <c r="D244" s="68"/>
      <c r="E244" s="39"/>
      <c r="F244" s="39"/>
      <c r="G244" s="6"/>
    </row>
    <row r="245" spans="1:7" ht="6.95" customHeight="1" x14ac:dyDescent="0.2">
      <c r="A245" s="40"/>
      <c r="B245" s="45"/>
      <c r="C245" s="40"/>
      <c r="D245" s="69"/>
      <c r="E245" s="39"/>
      <c r="F245" s="39"/>
      <c r="G245" s="6"/>
    </row>
    <row r="246" spans="1:7" ht="6.95" customHeight="1" x14ac:dyDescent="0.2">
      <c r="A246" s="40">
        <v>8</v>
      </c>
      <c r="B246" s="45" t="s">
        <v>79</v>
      </c>
      <c r="C246" s="40" t="s">
        <v>26</v>
      </c>
      <c r="D246" s="67">
        <v>436.45</v>
      </c>
      <c r="E246" s="39">
        <v>0.42864862753150451</v>
      </c>
      <c r="F246" s="39">
        <f>D246*E246</f>
        <v>187.08369348612513</v>
      </c>
      <c r="G246" s="6"/>
    </row>
    <row r="247" spans="1:7" ht="6.95" customHeight="1" x14ac:dyDescent="0.2">
      <c r="A247" s="40"/>
      <c r="B247" s="45"/>
      <c r="C247" s="40"/>
      <c r="D247" s="68"/>
      <c r="E247" s="39"/>
      <c r="F247" s="39"/>
      <c r="G247" s="6"/>
    </row>
    <row r="248" spans="1:7" ht="6.95" customHeight="1" x14ac:dyDescent="0.2">
      <c r="A248" s="40"/>
      <c r="B248" s="45"/>
      <c r="C248" s="40"/>
      <c r="D248" s="68"/>
      <c r="E248" s="39"/>
      <c r="F248" s="39"/>
      <c r="G248" s="6"/>
    </row>
    <row r="249" spans="1:7" ht="6.95" customHeight="1" x14ac:dyDescent="0.2">
      <c r="A249" s="40"/>
      <c r="B249" s="45"/>
      <c r="C249" s="40"/>
      <c r="D249" s="69"/>
      <c r="E249" s="39"/>
      <c r="F249" s="39"/>
      <c r="G249" s="6"/>
    </row>
    <row r="250" spans="1:7" ht="6.95" customHeight="1" x14ac:dyDescent="0.2">
      <c r="A250" s="40">
        <v>9</v>
      </c>
      <c r="B250" s="45" t="s">
        <v>80</v>
      </c>
      <c r="C250" s="40" t="s">
        <v>26</v>
      </c>
      <c r="D250" s="70">
        <v>1733.3500000000001</v>
      </c>
      <c r="E250" s="39">
        <v>0.42685895233282972</v>
      </c>
      <c r="F250" s="39">
        <f>D250*E250</f>
        <v>739.8959650261105</v>
      </c>
      <c r="G250" s="6"/>
    </row>
    <row r="251" spans="1:7" ht="6.95" customHeight="1" x14ac:dyDescent="0.2">
      <c r="A251" s="40"/>
      <c r="B251" s="45"/>
      <c r="C251" s="40"/>
      <c r="D251" s="71"/>
      <c r="E251" s="39"/>
      <c r="F251" s="39"/>
      <c r="G251" s="6"/>
    </row>
    <row r="252" spans="1:7" ht="6.95" customHeight="1" x14ac:dyDescent="0.2">
      <c r="A252" s="40"/>
      <c r="B252" s="45"/>
      <c r="C252" s="40"/>
      <c r="D252" s="71"/>
      <c r="E252" s="39"/>
      <c r="F252" s="39"/>
      <c r="G252" s="6"/>
    </row>
    <row r="253" spans="1:7" ht="6.95" customHeight="1" x14ac:dyDescent="0.2">
      <c r="A253" s="40"/>
      <c r="B253" s="45"/>
      <c r="C253" s="40"/>
      <c r="D253" s="72"/>
      <c r="E253" s="39"/>
      <c r="F253" s="39"/>
      <c r="G253" s="6"/>
    </row>
    <row r="254" spans="1:7" ht="6.95" customHeight="1" x14ac:dyDescent="0.2">
      <c r="A254" s="40">
        <v>10</v>
      </c>
      <c r="B254" s="45" t="s">
        <v>81</v>
      </c>
      <c r="C254" s="40" t="s">
        <v>19</v>
      </c>
      <c r="D254" s="70">
        <v>904.3</v>
      </c>
      <c r="E254" s="39">
        <v>1.1407149452037552E-2</v>
      </c>
      <c r="F254" s="39">
        <f>D254*E254</f>
        <v>10.315485249477558</v>
      </c>
      <c r="G254" s="6"/>
    </row>
    <row r="255" spans="1:7" ht="6.95" customHeight="1" x14ac:dyDescent="0.2">
      <c r="A255" s="40"/>
      <c r="B255" s="45"/>
      <c r="C255" s="40"/>
      <c r="D255" s="71"/>
      <c r="E255" s="39"/>
      <c r="F255" s="39"/>
      <c r="G255" s="6"/>
    </row>
    <row r="256" spans="1:7" ht="6.95" customHeight="1" x14ac:dyDescent="0.2">
      <c r="A256" s="40"/>
      <c r="B256" s="45"/>
      <c r="C256" s="40"/>
      <c r="D256" s="71"/>
      <c r="E256" s="39"/>
      <c r="F256" s="39"/>
      <c r="G256" s="6"/>
    </row>
    <row r="257" spans="1:7" ht="6.95" customHeight="1" x14ac:dyDescent="0.2">
      <c r="A257" s="40"/>
      <c r="B257" s="45"/>
      <c r="C257" s="40"/>
      <c r="D257" s="72"/>
      <c r="E257" s="39"/>
      <c r="F257" s="39"/>
      <c r="G257" s="6"/>
    </row>
    <row r="258" spans="1:7" ht="6.95" customHeight="1" x14ac:dyDescent="0.2">
      <c r="A258" s="40">
        <v>11</v>
      </c>
      <c r="B258" s="45" t="s">
        <v>82</v>
      </c>
      <c r="C258" s="40" t="s">
        <v>26</v>
      </c>
      <c r="D258" s="70">
        <v>1916.95</v>
      </c>
      <c r="E258" s="39">
        <v>0.27067812259072166</v>
      </c>
      <c r="F258" s="39">
        <f>D258*E258</f>
        <v>518.87642710028388</v>
      </c>
      <c r="G258" s="6"/>
    </row>
    <row r="259" spans="1:7" ht="6.95" customHeight="1" x14ac:dyDescent="0.2">
      <c r="A259" s="40"/>
      <c r="B259" s="45"/>
      <c r="C259" s="40"/>
      <c r="D259" s="71"/>
      <c r="E259" s="39"/>
      <c r="F259" s="39"/>
      <c r="G259" s="6"/>
    </row>
    <row r="260" spans="1:7" ht="6.95" customHeight="1" x14ac:dyDescent="0.2">
      <c r="A260" s="40"/>
      <c r="B260" s="45"/>
      <c r="C260" s="40"/>
      <c r="D260" s="71"/>
      <c r="E260" s="39"/>
      <c r="F260" s="39"/>
      <c r="G260" s="6"/>
    </row>
    <row r="261" spans="1:7" ht="6.95" customHeight="1" x14ac:dyDescent="0.2">
      <c r="A261" s="40"/>
      <c r="B261" s="45"/>
      <c r="C261" s="40"/>
      <c r="D261" s="72"/>
      <c r="E261" s="39"/>
      <c r="F261" s="39"/>
      <c r="G261" s="6"/>
    </row>
    <row r="262" spans="1:7" ht="6.95" customHeight="1" x14ac:dyDescent="0.2">
      <c r="A262" s="40">
        <v>12</v>
      </c>
      <c r="B262" s="45" t="s">
        <v>83</v>
      </c>
      <c r="C262" s="40" t="s">
        <v>26</v>
      </c>
      <c r="D262" s="64">
        <v>50</v>
      </c>
      <c r="E262" s="39">
        <v>0.98604173229477154</v>
      </c>
      <c r="F262" s="39">
        <f>D262*E262</f>
        <v>49.302086614738577</v>
      </c>
      <c r="G262" s="6"/>
    </row>
    <row r="263" spans="1:7" ht="6.95" customHeight="1" x14ac:dyDescent="0.2">
      <c r="A263" s="40"/>
      <c r="B263" s="45"/>
      <c r="C263" s="40"/>
      <c r="D263" s="65"/>
      <c r="E263" s="39"/>
      <c r="F263" s="39"/>
      <c r="G263" s="6"/>
    </row>
    <row r="264" spans="1:7" ht="6.95" customHeight="1" x14ac:dyDescent="0.2">
      <c r="A264" s="40"/>
      <c r="B264" s="45"/>
      <c r="C264" s="40"/>
      <c r="D264" s="65"/>
      <c r="E264" s="39"/>
      <c r="F264" s="39"/>
      <c r="G264" s="6"/>
    </row>
    <row r="265" spans="1:7" ht="6.95" customHeight="1" x14ac:dyDescent="0.2">
      <c r="A265" s="40"/>
      <c r="B265" s="45"/>
      <c r="C265" s="40"/>
      <c r="D265" s="66"/>
      <c r="E265" s="39"/>
      <c r="F265" s="39"/>
      <c r="G265" s="6"/>
    </row>
    <row r="266" spans="1:7" ht="6.95" customHeight="1" x14ac:dyDescent="0.2">
      <c r="A266" s="40">
        <v>13</v>
      </c>
      <c r="B266" s="45" t="s">
        <v>84</v>
      </c>
      <c r="C266" s="40" t="s">
        <v>14</v>
      </c>
      <c r="D266" s="70">
        <v>3143.9</v>
      </c>
      <c r="E266" s="39">
        <v>0.27067812259072166</v>
      </c>
      <c r="F266" s="39">
        <f>D266*E266</f>
        <v>850.9849496129699</v>
      </c>
      <c r="G266" s="6"/>
    </row>
    <row r="267" spans="1:7" ht="6.95" customHeight="1" x14ac:dyDescent="0.2">
      <c r="A267" s="40"/>
      <c r="B267" s="45"/>
      <c r="C267" s="40"/>
      <c r="D267" s="71"/>
      <c r="E267" s="39"/>
      <c r="F267" s="39"/>
      <c r="G267" s="6"/>
    </row>
    <row r="268" spans="1:7" ht="6.95" customHeight="1" x14ac:dyDescent="0.2">
      <c r="A268" s="40"/>
      <c r="B268" s="45"/>
      <c r="C268" s="40"/>
      <c r="D268" s="71"/>
      <c r="E268" s="39"/>
      <c r="F268" s="39"/>
      <c r="G268" s="6"/>
    </row>
    <row r="269" spans="1:7" ht="6.95" customHeight="1" x14ac:dyDescent="0.2">
      <c r="A269" s="40"/>
      <c r="B269" s="45"/>
      <c r="C269" s="40"/>
      <c r="D269" s="72"/>
      <c r="E269" s="39"/>
      <c r="F269" s="39"/>
      <c r="G269" s="6"/>
    </row>
    <row r="270" spans="1:7" ht="6.95" customHeight="1" x14ac:dyDescent="0.2">
      <c r="A270" s="40">
        <v>14</v>
      </c>
      <c r="B270" s="45" t="s">
        <v>85</v>
      </c>
      <c r="C270" s="40" t="s">
        <v>26</v>
      </c>
      <c r="D270" s="64">
        <v>132</v>
      </c>
      <c r="E270" s="39">
        <v>0.75403191293129601</v>
      </c>
      <c r="F270" s="39">
        <f>D270*E270</f>
        <v>99.532212506931074</v>
      </c>
      <c r="G270" s="6"/>
    </row>
    <row r="271" spans="1:7" ht="6.95" customHeight="1" x14ac:dyDescent="0.2">
      <c r="A271" s="40"/>
      <c r="B271" s="45"/>
      <c r="C271" s="40"/>
      <c r="D271" s="65"/>
      <c r="E271" s="39"/>
      <c r="F271" s="39"/>
      <c r="G271" s="6"/>
    </row>
    <row r="272" spans="1:7" ht="6.95" customHeight="1" x14ac:dyDescent="0.2">
      <c r="A272" s="40"/>
      <c r="B272" s="45"/>
      <c r="C272" s="40"/>
      <c r="D272" s="65"/>
      <c r="E272" s="39"/>
      <c r="F272" s="39"/>
      <c r="G272" s="6"/>
    </row>
    <row r="273" spans="1:7" ht="6.95" customHeight="1" x14ac:dyDescent="0.2">
      <c r="A273" s="40"/>
      <c r="B273" s="45"/>
      <c r="C273" s="40"/>
      <c r="D273" s="66"/>
      <c r="E273" s="39"/>
      <c r="F273" s="39"/>
      <c r="G273" s="6"/>
    </row>
    <row r="274" spans="1:7" ht="6.95" customHeight="1" x14ac:dyDescent="0.2">
      <c r="A274" s="40">
        <v>15</v>
      </c>
      <c r="B274" s="45" t="s">
        <v>86</v>
      </c>
      <c r="C274" s="40" t="s">
        <v>14</v>
      </c>
      <c r="D274" s="67">
        <v>350.5</v>
      </c>
      <c r="E274" s="39">
        <v>0.58002454840868911</v>
      </c>
      <c r="F274" s="39">
        <f>D274*E274</f>
        <v>203.29860421724553</v>
      </c>
      <c r="G274" s="6"/>
    </row>
    <row r="275" spans="1:7" ht="6.95" customHeight="1" x14ac:dyDescent="0.2">
      <c r="A275" s="40"/>
      <c r="B275" s="45"/>
      <c r="C275" s="40"/>
      <c r="D275" s="68"/>
      <c r="E275" s="39"/>
      <c r="F275" s="39"/>
      <c r="G275" s="6"/>
    </row>
    <row r="276" spans="1:7" ht="6.95" customHeight="1" x14ac:dyDescent="0.2">
      <c r="A276" s="40"/>
      <c r="B276" s="45"/>
      <c r="C276" s="40"/>
      <c r="D276" s="68"/>
      <c r="E276" s="39"/>
      <c r="F276" s="39"/>
      <c r="G276" s="6"/>
    </row>
    <row r="277" spans="1:7" ht="6.95" customHeight="1" x14ac:dyDescent="0.2">
      <c r="A277" s="40"/>
      <c r="B277" s="45"/>
      <c r="C277" s="40"/>
      <c r="D277" s="69"/>
      <c r="E277" s="39"/>
      <c r="F277" s="39"/>
      <c r="G277" s="6"/>
    </row>
    <row r="278" spans="1:7" ht="6.95" customHeight="1" x14ac:dyDescent="0.2">
      <c r="A278" s="40">
        <v>16</v>
      </c>
      <c r="B278" s="45" t="s">
        <v>87</v>
      </c>
      <c r="C278" s="40" t="s">
        <v>26</v>
      </c>
      <c r="D278" s="67">
        <v>350.5</v>
      </c>
      <c r="E278" s="39">
        <v>0.75403191293129601</v>
      </c>
      <c r="F278" s="39">
        <f>D278*E278</f>
        <v>264.28818548241924</v>
      </c>
      <c r="G278" s="6"/>
    </row>
    <row r="279" spans="1:7" ht="6.95" customHeight="1" x14ac:dyDescent="0.2">
      <c r="A279" s="40"/>
      <c r="B279" s="45"/>
      <c r="C279" s="40"/>
      <c r="D279" s="68"/>
      <c r="E279" s="39"/>
      <c r="F279" s="39"/>
      <c r="G279" s="6"/>
    </row>
    <row r="280" spans="1:7" ht="6.95" customHeight="1" x14ac:dyDescent="0.2">
      <c r="A280" s="40"/>
      <c r="B280" s="45"/>
      <c r="C280" s="40"/>
      <c r="D280" s="68"/>
      <c r="E280" s="39"/>
      <c r="F280" s="39"/>
      <c r="G280" s="6"/>
    </row>
    <row r="281" spans="1:7" ht="6.95" customHeight="1" x14ac:dyDescent="0.2">
      <c r="A281" s="40"/>
      <c r="B281" s="45"/>
      <c r="C281" s="40"/>
      <c r="D281" s="69"/>
      <c r="E281" s="39"/>
      <c r="F281" s="39"/>
      <c r="G281" s="6"/>
    </row>
    <row r="282" spans="1:7" ht="6.95" customHeight="1" x14ac:dyDescent="0.2">
      <c r="A282" s="40">
        <v>17</v>
      </c>
      <c r="B282" s="45" t="s">
        <v>88</v>
      </c>
      <c r="C282" s="40" t="s">
        <v>26</v>
      </c>
      <c r="D282" s="70">
        <v>40.9</v>
      </c>
      <c r="E282" s="39">
        <v>0.32139109580348879</v>
      </c>
      <c r="F282" s="39">
        <f>D282*E282</f>
        <v>13.144895818362691</v>
      </c>
      <c r="G282" s="6"/>
    </row>
    <row r="283" spans="1:7" ht="6.95" customHeight="1" x14ac:dyDescent="0.2">
      <c r="A283" s="40"/>
      <c r="B283" s="45"/>
      <c r="C283" s="40"/>
      <c r="D283" s="71"/>
      <c r="E283" s="39"/>
      <c r="F283" s="39"/>
      <c r="G283" s="6"/>
    </row>
    <row r="284" spans="1:7" ht="6.95" customHeight="1" x14ac:dyDescent="0.2">
      <c r="A284" s="40"/>
      <c r="B284" s="45"/>
      <c r="C284" s="40"/>
      <c r="D284" s="71"/>
      <c r="E284" s="39"/>
      <c r="F284" s="39"/>
      <c r="G284" s="6"/>
    </row>
    <row r="285" spans="1:7" ht="6.95" customHeight="1" x14ac:dyDescent="0.2">
      <c r="A285" s="40"/>
      <c r="B285" s="45"/>
      <c r="C285" s="40"/>
      <c r="D285" s="72"/>
      <c r="E285" s="39"/>
      <c r="F285" s="39"/>
      <c r="G285" s="6"/>
    </row>
    <row r="286" spans="1:7" ht="6.95" customHeight="1" x14ac:dyDescent="0.2">
      <c r="A286" s="40">
        <v>18</v>
      </c>
      <c r="B286" s="45" t="s">
        <v>89</v>
      </c>
      <c r="C286" s="40" t="s">
        <v>19</v>
      </c>
      <c r="D286" s="64">
        <v>36</v>
      </c>
      <c r="E286" s="39">
        <v>0.10788456600401619</v>
      </c>
      <c r="F286" s="39">
        <f>D286*E286</f>
        <v>3.8838443761445829</v>
      </c>
      <c r="G286" s="6"/>
    </row>
    <row r="287" spans="1:7" ht="6.95" customHeight="1" x14ac:dyDescent="0.2">
      <c r="A287" s="40"/>
      <c r="B287" s="45"/>
      <c r="C287" s="40"/>
      <c r="D287" s="65"/>
      <c r="E287" s="39"/>
      <c r="F287" s="39"/>
      <c r="G287" s="6"/>
    </row>
    <row r="288" spans="1:7" ht="6.95" customHeight="1" x14ac:dyDescent="0.2">
      <c r="A288" s="40"/>
      <c r="B288" s="45"/>
      <c r="C288" s="40"/>
      <c r="D288" s="65"/>
      <c r="E288" s="39"/>
      <c r="F288" s="39"/>
      <c r="G288" s="6"/>
    </row>
    <row r="289" spans="1:7" ht="6.95" customHeight="1" x14ac:dyDescent="0.2">
      <c r="A289" s="40"/>
      <c r="B289" s="45"/>
      <c r="C289" s="40"/>
      <c r="D289" s="66"/>
      <c r="E289" s="39"/>
      <c r="F289" s="39"/>
      <c r="G289" s="6"/>
    </row>
    <row r="290" spans="1:7" ht="6.95" customHeight="1" x14ac:dyDescent="0.2">
      <c r="A290" s="40">
        <v>19</v>
      </c>
      <c r="B290" s="45" t="s">
        <v>90</v>
      </c>
      <c r="C290" s="40" t="s">
        <v>32</v>
      </c>
      <c r="D290" s="67">
        <v>45</v>
      </c>
      <c r="E290" s="39">
        <v>2.7261153775208387</v>
      </c>
      <c r="F290" s="39">
        <f>D290*E290</f>
        <v>122.67519198843775</v>
      </c>
      <c r="G290" s="6"/>
    </row>
    <row r="291" spans="1:7" ht="6.95" customHeight="1" x14ac:dyDescent="0.2">
      <c r="A291" s="40"/>
      <c r="B291" s="45"/>
      <c r="C291" s="40"/>
      <c r="D291" s="68"/>
      <c r="E291" s="39"/>
      <c r="F291" s="39"/>
      <c r="G291" s="6"/>
    </row>
    <row r="292" spans="1:7" ht="6.95" customHeight="1" x14ac:dyDescent="0.2">
      <c r="A292" s="40"/>
      <c r="B292" s="45"/>
      <c r="C292" s="40"/>
      <c r="D292" s="68"/>
      <c r="E292" s="39"/>
      <c r="F292" s="39"/>
      <c r="G292" s="6"/>
    </row>
    <row r="293" spans="1:7" ht="6.95" customHeight="1" x14ac:dyDescent="0.2">
      <c r="A293" s="40"/>
      <c r="B293" s="45"/>
      <c r="C293" s="40"/>
      <c r="D293" s="69"/>
      <c r="E293" s="39"/>
      <c r="F293" s="39"/>
      <c r="G293" s="6"/>
    </row>
    <row r="294" spans="1:7" ht="6.95" customHeight="1" x14ac:dyDescent="0.2">
      <c r="A294" s="40">
        <v>20</v>
      </c>
      <c r="B294" s="45" t="s">
        <v>21</v>
      </c>
      <c r="C294" s="39" t="s">
        <v>22</v>
      </c>
      <c r="D294" s="64">
        <v>170</v>
      </c>
      <c r="E294" s="39">
        <v>3.1721086729681924</v>
      </c>
      <c r="F294" s="39">
        <f>D294*E294</f>
        <v>539.25847440459268</v>
      </c>
      <c r="G294" s="6"/>
    </row>
    <row r="295" spans="1:7" ht="6.95" customHeight="1" x14ac:dyDescent="0.2">
      <c r="A295" s="40"/>
      <c r="B295" s="45"/>
      <c r="C295" s="39"/>
      <c r="D295" s="65"/>
      <c r="E295" s="39"/>
      <c r="F295" s="39"/>
      <c r="G295" s="6"/>
    </row>
    <row r="296" spans="1:7" ht="6.95" customHeight="1" x14ac:dyDescent="0.2">
      <c r="A296" s="40"/>
      <c r="B296" s="45"/>
      <c r="C296" s="39"/>
      <c r="D296" s="65"/>
      <c r="E296" s="39"/>
      <c r="F296" s="39"/>
      <c r="G296" s="6"/>
    </row>
    <row r="297" spans="1:7" ht="6.95" customHeight="1" x14ac:dyDescent="0.2">
      <c r="A297" s="40"/>
      <c r="B297" s="45"/>
      <c r="C297" s="39"/>
      <c r="D297" s="66"/>
      <c r="E297" s="39"/>
      <c r="F297" s="39"/>
      <c r="G297" s="6"/>
    </row>
    <row r="298" spans="1:7" ht="20.100000000000001" customHeight="1" x14ac:dyDescent="0.2">
      <c r="A298" s="7"/>
      <c r="B298" s="8" t="s">
        <v>7</v>
      </c>
      <c r="C298" s="9"/>
      <c r="D298" s="9"/>
      <c r="E298" s="10"/>
      <c r="F298" s="11">
        <f>SUM(F210:F297)</f>
        <v>6020.5574350063016</v>
      </c>
      <c r="G298" s="6"/>
    </row>
    <row r="299" spans="1:7" ht="20.100000000000001" customHeight="1" x14ac:dyDescent="0.2">
      <c r="A299" s="7"/>
      <c r="B299" s="8" t="s">
        <v>23</v>
      </c>
      <c r="C299" s="9"/>
      <c r="D299" s="9"/>
      <c r="E299" s="10"/>
      <c r="F299" s="12">
        <f>F298/$F$1621</f>
        <v>4.5878072129176981E-2</v>
      </c>
      <c r="G299" s="6"/>
    </row>
    <row r="300" spans="1:7" ht="6.95" customHeight="1" x14ac:dyDescent="0.2">
      <c r="A300" s="40"/>
      <c r="B300" s="53" t="s">
        <v>91</v>
      </c>
      <c r="C300" s="40"/>
      <c r="D300" s="40"/>
      <c r="E300" s="39">
        <v>0</v>
      </c>
      <c r="F300" s="39">
        <f>D300*E300</f>
        <v>0</v>
      </c>
      <c r="G300" s="6"/>
    </row>
    <row r="301" spans="1:7" ht="6.95" customHeight="1" x14ac:dyDescent="0.2">
      <c r="A301" s="40"/>
      <c r="B301" s="53"/>
      <c r="C301" s="40"/>
      <c r="D301" s="40"/>
      <c r="E301" s="39"/>
      <c r="F301" s="39"/>
      <c r="G301" s="6"/>
    </row>
    <row r="302" spans="1:7" ht="6.95" customHeight="1" x14ac:dyDescent="0.2">
      <c r="A302" s="40"/>
      <c r="B302" s="53"/>
      <c r="C302" s="40"/>
      <c r="D302" s="40"/>
      <c r="E302" s="39"/>
      <c r="F302" s="39"/>
      <c r="G302" s="6"/>
    </row>
    <row r="303" spans="1:7" ht="6.95" customHeight="1" x14ac:dyDescent="0.2">
      <c r="A303" s="40"/>
      <c r="B303" s="53"/>
      <c r="C303" s="40"/>
      <c r="D303" s="40"/>
      <c r="E303" s="39"/>
      <c r="F303" s="39"/>
      <c r="G303" s="6"/>
    </row>
    <row r="304" spans="1:7" ht="6.95" customHeight="1" x14ac:dyDescent="0.2">
      <c r="A304" s="40">
        <v>1</v>
      </c>
      <c r="B304" s="45" t="s">
        <v>92</v>
      </c>
      <c r="C304" s="40" t="s">
        <v>26</v>
      </c>
      <c r="D304" s="46">
        <v>270</v>
      </c>
      <c r="E304" s="39">
        <v>2.8604518334454401</v>
      </c>
      <c r="F304" s="39">
        <f>D304*E304</f>
        <v>772.32199503026879</v>
      </c>
      <c r="G304" s="6"/>
    </row>
    <row r="305" spans="1:7" ht="6.95" customHeight="1" x14ac:dyDescent="0.2">
      <c r="A305" s="40"/>
      <c r="B305" s="45"/>
      <c r="C305" s="40"/>
      <c r="D305" s="46"/>
      <c r="E305" s="39"/>
      <c r="F305" s="39"/>
      <c r="G305" s="6"/>
    </row>
    <row r="306" spans="1:7" ht="6.95" customHeight="1" x14ac:dyDescent="0.2">
      <c r="A306" s="40"/>
      <c r="B306" s="45"/>
      <c r="C306" s="40"/>
      <c r="D306" s="46"/>
      <c r="E306" s="39"/>
      <c r="F306" s="39"/>
      <c r="G306" s="6"/>
    </row>
    <row r="307" spans="1:7" ht="6.95" customHeight="1" x14ac:dyDescent="0.2">
      <c r="A307" s="40"/>
      <c r="B307" s="45"/>
      <c r="C307" s="40"/>
      <c r="D307" s="46"/>
      <c r="E307" s="39"/>
      <c r="F307" s="39"/>
      <c r="G307" s="6"/>
    </row>
    <row r="308" spans="1:7" ht="6.95" customHeight="1" x14ac:dyDescent="0.2">
      <c r="A308" s="40">
        <v>2</v>
      </c>
      <c r="B308" s="45" t="s">
        <v>93</v>
      </c>
      <c r="C308" s="39" t="s">
        <v>35</v>
      </c>
      <c r="D308" s="40">
        <v>280</v>
      </c>
      <c r="E308" s="39">
        <v>0.25570566618258433</v>
      </c>
      <c r="F308" s="39">
        <f>D308*E308</f>
        <v>71.597586531123611</v>
      </c>
      <c r="G308" s="6"/>
    </row>
    <row r="309" spans="1:7" ht="6.95" customHeight="1" x14ac:dyDescent="0.2">
      <c r="A309" s="40"/>
      <c r="B309" s="45"/>
      <c r="C309" s="39"/>
      <c r="D309" s="40"/>
      <c r="E309" s="39"/>
      <c r="F309" s="39"/>
      <c r="G309" s="6"/>
    </row>
    <row r="310" spans="1:7" ht="6.95" customHeight="1" x14ac:dyDescent="0.2">
      <c r="A310" s="40"/>
      <c r="B310" s="45"/>
      <c r="C310" s="39"/>
      <c r="D310" s="40"/>
      <c r="E310" s="39"/>
      <c r="F310" s="39"/>
      <c r="G310" s="6"/>
    </row>
    <row r="311" spans="1:7" ht="6.95" customHeight="1" x14ac:dyDescent="0.2">
      <c r="A311" s="40"/>
      <c r="B311" s="45"/>
      <c r="C311" s="39"/>
      <c r="D311" s="40"/>
      <c r="E311" s="39"/>
      <c r="F311" s="39"/>
      <c r="G311" s="6"/>
    </row>
    <row r="312" spans="1:7" ht="6.95" customHeight="1" x14ac:dyDescent="0.2">
      <c r="A312" s="40">
        <v>3</v>
      </c>
      <c r="B312" s="45" t="s">
        <v>94</v>
      </c>
      <c r="C312" s="40" t="s">
        <v>44</v>
      </c>
      <c r="D312" s="40">
        <v>4.0000000000000001E-3</v>
      </c>
      <c r="E312" s="39">
        <v>129.45592041776681</v>
      </c>
      <c r="F312" s="39">
        <f>D312*E312</f>
        <v>0.51782368167106718</v>
      </c>
      <c r="G312" s="6"/>
    </row>
    <row r="313" spans="1:7" ht="6.95" customHeight="1" x14ac:dyDescent="0.2">
      <c r="A313" s="40"/>
      <c r="B313" s="45"/>
      <c r="C313" s="40"/>
      <c r="D313" s="40"/>
      <c r="E313" s="39"/>
      <c r="F313" s="39"/>
      <c r="G313" s="6"/>
    </row>
    <row r="314" spans="1:7" ht="6.95" customHeight="1" x14ac:dyDescent="0.2">
      <c r="A314" s="40"/>
      <c r="B314" s="45"/>
      <c r="C314" s="40"/>
      <c r="D314" s="40"/>
      <c r="E314" s="39"/>
      <c r="F314" s="39"/>
      <c r="G314" s="6"/>
    </row>
    <row r="315" spans="1:7" ht="6.95" customHeight="1" x14ac:dyDescent="0.2">
      <c r="A315" s="40"/>
      <c r="B315" s="45"/>
      <c r="C315" s="40"/>
      <c r="D315" s="40"/>
      <c r="E315" s="39"/>
      <c r="F315" s="39"/>
      <c r="G315" s="6"/>
    </row>
    <row r="316" spans="1:7" ht="6.95" customHeight="1" x14ac:dyDescent="0.2">
      <c r="A316" s="40">
        <v>4</v>
      </c>
      <c r="B316" s="45" t="s">
        <v>95</v>
      </c>
      <c r="C316" s="40" t="s">
        <v>40</v>
      </c>
      <c r="D316" s="40">
        <v>3.6</v>
      </c>
      <c r="E316" s="39">
        <v>38.65306259028371</v>
      </c>
      <c r="F316" s="39">
        <f>D316*E316</f>
        <v>139.15102532502135</v>
      </c>
      <c r="G316" s="6"/>
    </row>
    <row r="317" spans="1:7" ht="6.95" customHeight="1" x14ac:dyDescent="0.2">
      <c r="A317" s="40"/>
      <c r="B317" s="45"/>
      <c r="C317" s="40"/>
      <c r="D317" s="40"/>
      <c r="E317" s="39"/>
      <c r="F317" s="39"/>
      <c r="G317" s="6"/>
    </row>
    <row r="318" spans="1:7" ht="6.95" customHeight="1" x14ac:dyDescent="0.2">
      <c r="A318" s="40"/>
      <c r="B318" s="45"/>
      <c r="C318" s="40"/>
      <c r="D318" s="40"/>
      <c r="E318" s="39"/>
      <c r="F318" s="39"/>
      <c r="G318" s="6"/>
    </row>
    <row r="319" spans="1:7" ht="6.95" customHeight="1" x14ac:dyDescent="0.2">
      <c r="A319" s="40"/>
      <c r="B319" s="45"/>
      <c r="C319" s="40"/>
      <c r="D319" s="40"/>
      <c r="E319" s="39"/>
      <c r="F319" s="39"/>
      <c r="G319" s="6"/>
    </row>
    <row r="320" spans="1:7" ht="6.95" customHeight="1" x14ac:dyDescent="0.2">
      <c r="A320" s="40">
        <v>5</v>
      </c>
      <c r="B320" s="45" t="s">
        <v>96</v>
      </c>
      <c r="C320" s="40" t="s">
        <v>22</v>
      </c>
      <c r="D320" s="54">
        <v>0.27500000000000002</v>
      </c>
      <c r="E320" s="39">
        <v>58.079218866553767</v>
      </c>
      <c r="F320" s="39">
        <f>D320*E320</f>
        <v>15.971785188302286</v>
      </c>
      <c r="G320" s="6"/>
    </row>
    <row r="321" spans="1:7" ht="6.95" customHeight="1" x14ac:dyDescent="0.2">
      <c r="A321" s="40"/>
      <c r="B321" s="45"/>
      <c r="C321" s="40"/>
      <c r="D321" s="54"/>
      <c r="E321" s="39"/>
      <c r="F321" s="39"/>
      <c r="G321" s="6"/>
    </row>
    <row r="322" spans="1:7" ht="6.95" customHeight="1" x14ac:dyDescent="0.2">
      <c r="A322" s="40"/>
      <c r="B322" s="45"/>
      <c r="C322" s="40"/>
      <c r="D322" s="54"/>
      <c r="E322" s="39"/>
      <c r="F322" s="39"/>
      <c r="G322" s="6"/>
    </row>
    <row r="323" spans="1:7" ht="6.95" customHeight="1" x14ac:dyDescent="0.2">
      <c r="A323" s="40"/>
      <c r="B323" s="45"/>
      <c r="C323" s="40"/>
      <c r="D323" s="54"/>
      <c r="E323" s="39"/>
      <c r="F323" s="39"/>
      <c r="G323" s="6"/>
    </row>
    <row r="324" spans="1:7" ht="6.95" customHeight="1" x14ac:dyDescent="0.2">
      <c r="A324" s="40">
        <v>6</v>
      </c>
      <c r="B324" s="45" t="s">
        <v>97</v>
      </c>
      <c r="C324" s="40" t="s">
        <v>22</v>
      </c>
      <c r="D324" s="54">
        <v>0.185</v>
      </c>
      <c r="E324" s="39">
        <v>423.05594477294653</v>
      </c>
      <c r="F324" s="39">
        <f>D324*E324</f>
        <v>78.265349782995102</v>
      </c>
      <c r="G324" s="6"/>
    </row>
    <row r="325" spans="1:7" ht="6.95" customHeight="1" x14ac:dyDescent="0.2">
      <c r="A325" s="40"/>
      <c r="B325" s="45"/>
      <c r="C325" s="40"/>
      <c r="D325" s="54"/>
      <c r="E325" s="39"/>
      <c r="F325" s="39"/>
      <c r="G325" s="6"/>
    </row>
    <row r="326" spans="1:7" ht="6.95" customHeight="1" x14ac:dyDescent="0.2">
      <c r="A326" s="40"/>
      <c r="B326" s="45"/>
      <c r="C326" s="40"/>
      <c r="D326" s="54"/>
      <c r="E326" s="39"/>
      <c r="F326" s="39"/>
      <c r="G326" s="6"/>
    </row>
    <row r="327" spans="1:7" ht="6.95" customHeight="1" x14ac:dyDescent="0.2">
      <c r="A327" s="40"/>
      <c r="B327" s="45"/>
      <c r="C327" s="40"/>
      <c r="D327" s="54"/>
      <c r="E327" s="39"/>
      <c r="F327" s="39"/>
      <c r="G327" s="6"/>
    </row>
    <row r="328" spans="1:7" ht="6.95" customHeight="1" x14ac:dyDescent="0.2">
      <c r="A328" s="40">
        <v>7</v>
      </c>
      <c r="B328" s="45" t="s">
        <v>98</v>
      </c>
      <c r="C328" s="40" t="s">
        <v>22</v>
      </c>
      <c r="D328" s="54">
        <v>0.09</v>
      </c>
      <c r="E328" s="39">
        <v>405.06874674880743</v>
      </c>
      <c r="F328" s="39">
        <f>D328*E328</f>
        <v>36.456187207392666</v>
      </c>
      <c r="G328" s="6"/>
    </row>
    <row r="329" spans="1:7" ht="6.95" customHeight="1" x14ac:dyDescent="0.2">
      <c r="A329" s="40"/>
      <c r="B329" s="45"/>
      <c r="C329" s="40"/>
      <c r="D329" s="54"/>
      <c r="E329" s="39"/>
      <c r="F329" s="39"/>
      <c r="G329" s="6"/>
    </row>
    <row r="330" spans="1:7" ht="6.95" customHeight="1" x14ac:dyDescent="0.2">
      <c r="A330" s="40"/>
      <c r="B330" s="45"/>
      <c r="C330" s="40"/>
      <c r="D330" s="54"/>
      <c r="E330" s="39"/>
      <c r="F330" s="39"/>
      <c r="G330" s="6"/>
    </row>
    <row r="331" spans="1:7" ht="6.95" customHeight="1" x14ac:dyDescent="0.2">
      <c r="A331" s="40"/>
      <c r="B331" s="45"/>
      <c r="C331" s="40"/>
      <c r="D331" s="54"/>
      <c r="E331" s="39"/>
      <c r="F331" s="39"/>
      <c r="G331" s="6"/>
    </row>
    <row r="332" spans="1:7" ht="6.95" customHeight="1" x14ac:dyDescent="0.2">
      <c r="A332" s="40">
        <v>8</v>
      </c>
      <c r="B332" s="45" t="s">
        <v>99</v>
      </c>
      <c r="C332" s="40" t="s">
        <v>44</v>
      </c>
      <c r="D332" s="40">
        <v>0.7</v>
      </c>
      <c r="E332" s="39">
        <v>76.181171692139486</v>
      </c>
      <c r="F332" s="39">
        <f>D332*E332</f>
        <v>53.326820184497635</v>
      </c>
      <c r="G332" s="6"/>
    </row>
    <row r="333" spans="1:7" ht="6.95" customHeight="1" x14ac:dyDescent="0.2">
      <c r="A333" s="40"/>
      <c r="B333" s="45"/>
      <c r="C333" s="40"/>
      <c r="D333" s="40"/>
      <c r="E333" s="39"/>
      <c r="F333" s="39"/>
      <c r="G333" s="6"/>
    </row>
    <row r="334" spans="1:7" ht="6.95" customHeight="1" x14ac:dyDescent="0.2">
      <c r="A334" s="40"/>
      <c r="B334" s="45"/>
      <c r="C334" s="40"/>
      <c r="D334" s="40"/>
      <c r="E334" s="39"/>
      <c r="F334" s="39"/>
      <c r="G334" s="6"/>
    </row>
    <row r="335" spans="1:7" ht="6.95" customHeight="1" x14ac:dyDescent="0.2">
      <c r="A335" s="40"/>
      <c r="B335" s="45"/>
      <c r="C335" s="40"/>
      <c r="D335" s="40"/>
      <c r="E335" s="39"/>
      <c r="F335" s="39"/>
      <c r="G335" s="6"/>
    </row>
    <row r="336" spans="1:7" ht="6.95" customHeight="1" x14ac:dyDescent="0.2">
      <c r="A336" s="40">
        <v>9</v>
      </c>
      <c r="B336" s="45" t="s">
        <v>100</v>
      </c>
      <c r="C336" s="40" t="s">
        <v>22</v>
      </c>
      <c r="D336" s="54">
        <v>6.2E-2</v>
      </c>
      <c r="E336" s="39">
        <v>407.67701349375778</v>
      </c>
      <c r="F336" s="39">
        <f>D336*E336</f>
        <v>25.275974836612981</v>
      </c>
      <c r="G336" s="6"/>
    </row>
    <row r="337" spans="1:7" ht="6.95" customHeight="1" x14ac:dyDescent="0.2">
      <c r="A337" s="40"/>
      <c r="B337" s="45"/>
      <c r="C337" s="40"/>
      <c r="D337" s="54"/>
      <c r="E337" s="39"/>
      <c r="F337" s="39"/>
      <c r="G337" s="6"/>
    </row>
    <row r="338" spans="1:7" ht="6.95" customHeight="1" x14ac:dyDescent="0.2">
      <c r="A338" s="40"/>
      <c r="B338" s="45"/>
      <c r="C338" s="40"/>
      <c r="D338" s="54"/>
      <c r="E338" s="39"/>
      <c r="F338" s="39"/>
      <c r="G338" s="6"/>
    </row>
    <row r="339" spans="1:7" ht="6.95" customHeight="1" x14ac:dyDescent="0.2">
      <c r="A339" s="40"/>
      <c r="B339" s="45"/>
      <c r="C339" s="40"/>
      <c r="D339" s="54"/>
      <c r="E339" s="39"/>
      <c r="F339" s="39"/>
      <c r="G339" s="6"/>
    </row>
    <row r="340" spans="1:7" ht="6.95" customHeight="1" x14ac:dyDescent="0.2">
      <c r="A340" s="40">
        <v>10</v>
      </c>
      <c r="B340" s="45" t="s">
        <v>98</v>
      </c>
      <c r="C340" s="40" t="s">
        <v>22</v>
      </c>
      <c r="D340" s="61">
        <v>1.2E-2</v>
      </c>
      <c r="E340" s="39">
        <v>405.06874674880743</v>
      </c>
      <c r="F340" s="39">
        <f>D340*E340</f>
        <v>4.8608249609856893</v>
      </c>
      <c r="G340" s="6"/>
    </row>
    <row r="341" spans="1:7" ht="6.95" customHeight="1" x14ac:dyDescent="0.2">
      <c r="A341" s="40"/>
      <c r="B341" s="45"/>
      <c r="C341" s="40"/>
      <c r="D341" s="61"/>
      <c r="E341" s="39"/>
      <c r="F341" s="39"/>
      <c r="G341" s="6"/>
    </row>
    <row r="342" spans="1:7" ht="6.95" customHeight="1" x14ac:dyDescent="0.2">
      <c r="A342" s="40"/>
      <c r="B342" s="45"/>
      <c r="C342" s="40"/>
      <c r="D342" s="61"/>
      <c r="E342" s="39"/>
      <c r="F342" s="39"/>
      <c r="G342" s="6"/>
    </row>
    <row r="343" spans="1:7" ht="6.95" customHeight="1" x14ac:dyDescent="0.2">
      <c r="A343" s="40"/>
      <c r="B343" s="45"/>
      <c r="C343" s="40"/>
      <c r="D343" s="61"/>
      <c r="E343" s="39"/>
      <c r="F343" s="39"/>
      <c r="G343" s="6"/>
    </row>
    <row r="344" spans="1:7" ht="20.100000000000001" customHeight="1" x14ac:dyDescent="0.2">
      <c r="A344" s="7"/>
      <c r="B344" s="8" t="s">
        <v>7</v>
      </c>
      <c r="C344" s="9"/>
      <c r="D344" s="9"/>
      <c r="E344" s="10"/>
      <c r="F344" s="11">
        <f>SUM(F300:F343)</f>
        <v>1197.7453727288712</v>
      </c>
      <c r="G344" s="6"/>
    </row>
    <row r="345" spans="1:7" ht="20.100000000000001" customHeight="1" x14ac:dyDescent="0.2">
      <c r="A345" s="7"/>
      <c r="B345" s="8" t="s">
        <v>23</v>
      </c>
      <c r="C345" s="9"/>
      <c r="D345" s="9"/>
      <c r="E345" s="10"/>
      <c r="F345" s="12">
        <f>F344/$F$1621</f>
        <v>9.1271031288460095E-3</v>
      </c>
      <c r="G345" s="6"/>
    </row>
    <row r="346" spans="1:7" ht="6.95" customHeight="1" x14ac:dyDescent="0.2">
      <c r="A346" s="40"/>
      <c r="B346" s="53" t="s">
        <v>101</v>
      </c>
      <c r="C346" s="40"/>
      <c r="D346" s="40"/>
      <c r="E346" s="39">
        <v>0</v>
      </c>
      <c r="F346" s="39">
        <f>D346*E346</f>
        <v>0</v>
      </c>
      <c r="G346" s="6"/>
    </row>
    <row r="347" spans="1:7" ht="6.95" customHeight="1" x14ac:dyDescent="0.2">
      <c r="A347" s="40"/>
      <c r="B347" s="53"/>
      <c r="C347" s="40"/>
      <c r="D347" s="40"/>
      <c r="E347" s="39"/>
      <c r="F347" s="39"/>
      <c r="G347" s="6"/>
    </row>
    <row r="348" spans="1:7" ht="6.95" customHeight="1" x14ac:dyDescent="0.2">
      <c r="A348" s="40"/>
      <c r="B348" s="53"/>
      <c r="C348" s="40"/>
      <c r="D348" s="40"/>
      <c r="E348" s="39"/>
      <c r="F348" s="39"/>
      <c r="G348" s="6"/>
    </row>
    <row r="349" spans="1:7" ht="6.95" customHeight="1" x14ac:dyDescent="0.2">
      <c r="A349" s="40"/>
      <c r="B349" s="53"/>
      <c r="C349" s="40"/>
      <c r="D349" s="40"/>
      <c r="E349" s="39"/>
      <c r="F349" s="39"/>
      <c r="G349" s="6"/>
    </row>
    <row r="350" spans="1:7" ht="6.95" customHeight="1" x14ac:dyDescent="0.2">
      <c r="A350" s="40">
        <v>1</v>
      </c>
      <c r="B350" s="45" t="s">
        <v>102</v>
      </c>
      <c r="C350" s="40" t="s">
        <v>44</v>
      </c>
      <c r="D350" s="39">
        <v>3.4</v>
      </c>
      <c r="E350" s="39">
        <v>19.459492250303128</v>
      </c>
      <c r="F350" s="39">
        <f>D350*E350</f>
        <v>66.162273651030631</v>
      </c>
      <c r="G350" s="6"/>
    </row>
    <row r="351" spans="1:7" ht="6.95" customHeight="1" x14ac:dyDescent="0.2">
      <c r="A351" s="40"/>
      <c r="B351" s="45"/>
      <c r="C351" s="40"/>
      <c r="D351" s="39"/>
      <c r="E351" s="39"/>
      <c r="F351" s="39"/>
      <c r="G351" s="6"/>
    </row>
    <row r="352" spans="1:7" ht="6.95" customHeight="1" x14ac:dyDescent="0.2">
      <c r="A352" s="40"/>
      <c r="B352" s="45"/>
      <c r="C352" s="40"/>
      <c r="D352" s="39"/>
      <c r="E352" s="39"/>
      <c r="F352" s="39"/>
      <c r="G352" s="6"/>
    </row>
    <row r="353" spans="1:7" ht="6.95" customHeight="1" x14ac:dyDescent="0.2">
      <c r="A353" s="40"/>
      <c r="B353" s="45"/>
      <c r="C353" s="40"/>
      <c r="D353" s="39"/>
      <c r="E353" s="39"/>
      <c r="F353" s="39"/>
      <c r="G353" s="6"/>
    </row>
    <row r="354" spans="1:7" ht="6.95" customHeight="1" x14ac:dyDescent="0.2">
      <c r="A354" s="40">
        <v>2</v>
      </c>
      <c r="B354" s="45" t="s">
        <v>96</v>
      </c>
      <c r="C354" s="40" t="s">
        <v>22</v>
      </c>
      <c r="D354" s="54">
        <v>0.109</v>
      </c>
      <c r="E354" s="39">
        <v>58.079218866553767</v>
      </c>
      <c r="F354" s="39">
        <f>D354*E354</f>
        <v>6.3306348564543606</v>
      </c>
      <c r="G354" s="6"/>
    </row>
    <row r="355" spans="1:7" ht="6.95" customHeight="1" x14ac:dyDescent="0.2">
      <c r="A355" s="40"/>
      <c r="B355" s="45"/>
      <c r="C355" s="40"/>
      <c r="D355" s="54"/>
      <c r="E355" s="39"/>
      <c r="F355" s="39"/>
      <c r="G355" s="6"/>
    </row>
    <row r="356" spans="1:7" ht="6.95" customHeight="1" x14ac:dyDescent="0.2">
      <c r="A356" s="40"/>
      <c r="B356" s="45"/>
      <c r="C356" s="40"/>
      <c r="D356" s="54"/>
      <c r="E356" s="39"/>
      <c r="F356" s="39"/>
      <c r="G356" s="6"/>
    </row>
    <row r="357" spans="1:7" ht="6.95" customHeight="1" x14ac:dyDescent="0.2">
      <c r="A357" s="40"/>
      <c r="B357" s="45"/>
      <c r="C357" s="40"/>
      <c r="D357" s="54"/>
      <c r="E357" s="39"/>
      <c r="F357" s="39"/>
      <c r="G357" s="6"/>
    </row>
    <row r="358" spans="1:7" ht="6.95" customHeight="1" x14ac:dyDescent="0.2">
      <c r="A358" s="40">
        <v>3</v>
      </c>
      <c r="B358" s="45" t="s">
        <v>100</v>
      </c>
      <c r="C358" s="40" t="s">
        <v>22</v>
      </c>
      <c r="D358" s="54">
        <v>0.1</v>
      </c>
      <c r="E358" s="39">
        <v>407.67701349375778</v>
      </c>
      <c r="F358" s="39">
        <f>D358*E358</f>
        <v>40.767701349375784</v>
      </c>
      <c r="G358" s="6"/>
    </row>
    <row r="359" spans="1:7" ht="6.95" customHeight="1" x14ac:dyDescent="0.2">
      <c r="A359" s="40"/>
      <c r="B359" s="45"/>
      <c r="C359" s="40"/>
      <c r="D359" s="54"/>
      <c r="E359" s="39"/>
      <c r="F359" s="39"/>
      <c r="G359" s="6"/>
    </row>
    <row r="360" spans="1:7" ht="6.95" customHeight="1" x14ac:dyDescent="0.2">
      <c r="A360" s="40"/>
      <c r="B360" s="45"/>
      <c r="C360" s="40"/>
      <c r="D360" s="54"/>
      <c r="E360" s="39"/>
      <c r="F360" s="39"/>
      <c r="G360" s="6"/>
    </row>
    <row r="361" spans="1:7" ht="6.95" customHeight="1" x14ac:dyDescent="0.2">
      <c r="A361" s="40"/>
      <c r="B361" s="45"/>
      <c r="C361" s="40"/>
      <c r="D361" s="54"/>
      <c r="E361" s="39"/>
      <c r="F361" s="39"/>
      <c r="G361" s="6"/>
    </row>
    <row r="362" spans="1:7" ht="6.95" customHeight="1" x14ac:dyDescent="0.2">
      <c r="A362" s="40">
        <v>4</v>
      </c>
      <c r="B362" s="45" t="s">
        <v>103</v>
      </c>
      <c r="C362" s="40" t="s">
        <v>22</v>
      </c>
      <c r="D362" s="54">
        <v>8.9999999999999993E-3</v>
      </c>
      <c r="E362" s="39">
        <v>405.06874674880743</v>
      </c>
      <c r="F362" s="39">
        <f>D362*E362</f>
        <v>3.6456187207392667</v>
      </c>
      <c r="G362" s="6"/>
    </row>
    <row r="363" spans="1:7" ht="6.95" customHeight="1" x14ac:dyDescent="0.2">
      <c r="A363" s="40"/>
      <c r="B363" s="45"/>
      <c r="C363" s="40"/>
      <c r="D363" s="54"/>
      <c r="E363" s="39"/>
      <c r="F363" s="39"/>
      <c r="G363" s="6"/>
    </row>
    <row r="364" spans="1:7" ht="6.95" customHeight="1" x14ac:dyDescent="0.2">
      <c r="A364" s="40"/>
      <c r="B364" s="45"/>
      <c r="C364" s="40"/>
      <c r="D364" s="54"/>
      <c r="E364" s="39"/>
      <c r="F364" s="39"/>
      <c r="G364" s="6"/>
    </row>
    <row r="365" spans="1:7" ht="6.95" customHeight="1" x14ac:dyDescent="0.2">
      <c r="A365" s="40"/>
      <c r="B365" s="45"/>
      <c r="C365" s="40"/>
      <c r="D365" s="54"/>
      <c r="E365" s="39"/>
      <c r="F365" s="39"/>
      <c r="G365" s="6"/>
    </row>
    <row r="366" spans="1:7" ht="6.95" customHeight="1" x14ac:dyDescent="0.2">
      <c r="A366" s="40">
        <v>5</v>
      </c>
      <c r="B366" s="45" t="s">
        <v>95</v>
      </c>
      <c r="C366" s="40" t="s">
        <v>40</v>
      </c>
      <c r="D366" s="40">
        <v>1.7</v>
      </c>
      <c r="E366" s="39">
        <v>38.65306259028371</v>
      </c>
      <c r="F366" s="39">
        <f>D366*E366</f>
        <v>65.710206403482303</v>
      </c>
      <c r="G366" s="6"/>
    </row>
    <row r="367" spans="1:7" ht="6.95" customHeight="1" x14ac:dyDescent="0.2">
      <c r="A367" s="40"/>
      <c r="B367" s="45"/>
      <c r="C367" s="40"/>
      <c r="D367" s="40"/>
      <c r="E367" s="39"/>
      <c r="F367" s="39"/>
      <c r="G367" s="6"/>
    </row>
    <row r="368" spans="1:7" ht="6.95" customHeight="1" x14ac:dyDescent="0.2">
      <c r="A368" s="40"/>
      <c r="B368" s="45"/>
      <c r="C368" s="40"/>
      <c r="D368" s="40"/>
      <c r="E368" s="39"/>
      <c r="F368" s="39"/>
      <c r="G368" s="6"/>
    </row>
    <row r="369" spans="1:7" ht="6.95" customHeight="1" x14ac:dyDescent="0.2">
      <c r="A369" s="40"/>
      <c r="B369" s="45"/>
      <c r="C369" s="40"/>
      <c r="D369" s="40"/>
      <c r="E369" s="39"/>
      <c r="F369" s="39"/>
      <c r="G369" s="6"/>
    </row>
    <row r="370" spans="1:7" ht="6.95" customHeight="1" x14ac:dyDescent="0.2">
      <c r="A370" s="40">
        <v>6</v>
      </c>
      <c r="B370" s="45" t="s">
        <v>104</v>
      </c>
      <c r="C370" s="39" t="s">
        <v>35</v>
      </c>
      <c r="D370" s="40">
        <v>80</v>
      </c>
      <c r="E370" s="39">
        <v>0.25570566618258433</v>
      </c>
      <c r="F370" s="39">
        <f>D370*E370</f>
        <v>20.456453294606746</v>
      </c>
      <c r="G370" s="6"/>
    </row>
    <row r="371" spans="1:7" ht="6.95" customHeight="1" x14ac:dyDescent="0.2">
      <c r="A371" s="40"/>
      <c r="B371" s="45"/>
      <c r="C371" s="39"/>
      <c r="D371" s="40"/>
      <c r="E371" s="39"/>
      <c r="F371" s="39"/>
      <c r="G371" s="6"/>
    </row>
    <row r="372" spans="1:7" ht="6.95" customHeight="1" x14ac:dyDescent="0.2">
      <c r="A372" s="40"/>
      <c r="B372" s="45"/>
      <c r="C372" s="39"/>
      <c r="D372" s="40"/>
      <c r="E372" s="39"/>
      <c r="F372" s="39"/>
      <c r="G372" s="6"/>
    </row>
    <row r="373" spans="1:7" ht="6.95" customHeight="1" x14ac:dyDescent="0.2">
      <c r="A373" s="40"/>
      <c r="B373" s="45"/>
      <c r="C373" s="39"/>
      <c r="D373" s="40"/>
      <c r="E373" s="39"/>
      <c r="F373" s="39"/>
      <c r="G373" s="6"/>
    </row>
    <row r="374" spans="1:7" ht="6.95" customHeight="1" x14ac:dyDescent="0.2">
      <c r="A374" s="40">
        <v>7</v>
      </c>
      <c r="B374" s="45" t="s">
        <v>94</v>
      </c>
      <c r="C374" s="40" t="s">
        <v>44</v>
      </c>
      <c r="D374" s="40">
        <v>2E-3</v>
      </c>
      <c r="E374" s="39">
        <v>129.45592041776681</v>
      </c>
      <c r="F374" s="39">
        <f>D374*E374</f>
        <v>0.25891184083553359</v>
      </c>
      <c r="G374" s="6"/>
    </row>
    <row r="375" spans="1:7" ht="6.95" customHeight="1" x14ac:dyDescent="0.2">
      <c r="A375" s="40"/>
      <c r="B375" s="45"/>
      <c r="C375" s="40"/>
      <c r="D375" s="40"/>
      <c r="E375" s="39"/>
      <c r="F375" s="39"/>
      <c r="G375" s="6"/>
    </row>
    <row r="376" spans="1:7" ht="6.95" customHeight="1" x14ac:dyDescent="0.2">
      <c r="A376" s="40"/>
      <c r="B376" s="45"/>
      <c r="C376" s="40"/>
      <c r="D376" s="40"/>
      <c r="E376" s="39"/>
      <c r="F376" s="39"/>
      <c r="G376" s="6"/>
    </row>
    <row r="377" spans="1:7" ht="6.95" customHeight="1" x14ac:dyDescent="0.2">
      <c r="A377" s="40"/>
      <c r="B377" s="45"/>
      <c r="C377" s="40"/>
      <c r="D377" s="40"/>
      <c r="E377" s="39"/>
      <c r="F377" s="39"/>
      <c r="G377" s="6"/>
    </row>
    <row r="378" spans="1:7" ht="20.100000000000001" customHeight="1" x14ac:dyDescent="0.2">
      <c r="A378" s="7"/>
      <c r="B378" s="8" t="s">
        <v>7</v>
      </c>
      <c r="C378" s="9"/>
      <c r="D378" s="9"/>
      <c r="E378" s="10"/>
      <c r="F378" s="11">
        <f>SUM(F346:F377)</f>
        <v>203.33180011652465</v>
      </c>
      <c r="G378" s="6"/>
    </row>
    <row r="379" spans="1:7" ht="20.100000000000001" customHeight="1" x14ac:dyDescent="0.2">
      <c r="A379" s="7"/>
      <c r="B379" s="8" t="s">
        <v>23</v>
      </c>
      <c r="C379" s="9"/>
      <c r="D379" s="9"/>
      <c r="E379" s="10"/>
      <c r="F379" s="12">
        <f>F378/$F$1621</f>
        <v>1.5494364255477866E-3</v>
      </c>
      <c r="G379" s="6"/>
    </row>
    <row r="380" spans="1:7" ht="6.95" customHeight="1" x14ac:dyDescent="0.2">
      <c r="A380" s="40"/>
      <c r="B380" s="53" t="s">
        <v>105</v>
      </c>
      <c r="C380" s="40"/>
      <c r="D380" s="40"/>
      <c r="E380" s="39">
        <v>0</v>
      </c>
      <c r="F380" s="39">
        <f>D380*E380</f>
        <v>0</v>
      </c>
      <c r="G380" s="6"/>
    </row>
    <row r="381" spans="1:7" ht="6.95" customHeight="1" x14ac:dyDescent="0.2">
      <c r="A381" s="40"/>
      <c r="B381" s="53"/>
      <c r="C381" s="40"/>
      <c r="D381" s="40"/>
      <c r="E381" s="39"/>
      <c r="F381" s="39"/>
      <c r="G381" s="6"/>
    </row>
    <row r="382" spans="1:7" ht="6.95" customHeight="1" x14ac:dyDescent="0.2">
      <c r="A382" s="40"/>
      <c r="B382" s="53"/>
      <c r="C382" s="40"/>
      <c r="D382" s="40"/>
      <c r="E382" s="39"/>
      <c r="F382" s="39"/>
      <c r="G382" s="6"/>
    </row>
    <row r="383" spans="1:7" ht="6.95" customHeight="1" x14ac:dyDescent="0.2">
      <c r="A383" s="40"/>
      <c r="B383" s="53"/>
      <c r="C383" s="40"/>
      <c r="D383" s="40"/>
      <c r="E383" s="39"/>
      <c r="F383" s="39"/>
      <c r="G383" s="6"/>
    </row>
    <row r="384" spans="1:7" ht="6.95" customHeight="1" x14ac:dyDescent="0.2">
      <c r="A384" s="40">
        <v>1</v>
      </c>
      <c r="B384" s="45" t="s">
        <v>102</v>
      </c>
      <c r="C384" s="40" t="s">
        <v>44</v>
      </c>
      <c r="D384" s="39">
        <v>5.8</v>
      </c>
      <c r="E384" s="39">
        <v>19.459492250303128</v>
      </c>
      <c r="F384" s="39">
        <f>D384*E384</f>
        <v>112.86505505175815</v>
      </c>
      <c r="G384" s="6"/>
    </row>
    <row r="385" spans="1:7" ht="6.95" customHeight="1" x14ac:dyDescent="0.2">
      <c r="A385" s="40"/>
      <c r="B385" s="45"/>
      <c r="C385" s="40"/>
      <c r="D385" s="39"/>
      <c r="E385" s="39"/>
      <c r="F385" s="39"/>
      <c r="G385" s="6"/>
    </row>
    <row r="386" spans="1:7" ht="6.95" customHeight="1" x14ac:dyDescent="0.2">
      <c r="A386" s="40"/>
      <c r="B386" s="45"/>
      <c r="C386" s="40"/>
      <c r="D386" s="39"/>
      <c r="E386" s="39"/>
      <c r="F386" s="39"/>
      <c r="G386" s="6"/>
    </row>
    <row r="387" spans="1:7" ht="6.95" customHeight="1" x14ac:dyDescent="0.2">
      <c r="A387" s="40"/>
      <c r="B387" s="45"/>
      <c r="C387" s="40"/>
      <c r="D387" s="39"/>
      <c r="E387" s="39"/>
      <c r="F387" s="39"/>
      <c r="G387" s="6"/>
    </row>
    <row r="388" spans="1:7" ht="6.95" customHeight="1" x14ac:dyDescent="0.2">
      <c r="A388" s="40">
        <v>2</v>
      </c>
      <c r="B388" s="45" t="s">
        <v>96</v>
      </c>
      <c r="C388" s="40" t="s">
        <v>22</v>
      </c>
      <c r="D388" s="54">
        <v>0.63200000000000001</v>
      </c>
      <c r="E388" s="39">
        <v>58.079218866553767</v>
      </c>
      <c r="F388" s="39">
        <f>D388*E388</f>
        <v>36.706066323661979</v>
      </c>
      <c r="G388" s="6"/>
    </row>
    <row r="389" spans="1:7" ht="6.95" customHeight="1" x14ac:dyDescent="0.2">
      <c r="A389" s="40"/>
      <c r="B389" s="45"/>
      <c r="C389" s="40"/>
      <c r="D389" s="54"/>
      <c r="E389" s="39"/>
      <c r="F389" s="39"/>
      <c r="G389" s="6"/>
    </row>
    <row r="390" spans="1:7" ht="6.95" customHeight="1" x14ac:dyDescent="0.2">
      <c r="A390" s="40"/>
      <c r="B390" s="45"/>
      <c r="C390" s="40"/>
      <c r="D390" s="54"/>
      <c r="E390" s="39"/>
      <c r="F390" s="39"/>
      <c r="G390" s="6"/>
    </row>
    <row r="391" spans="1:7" ht="6.95" customHeight="1" x14ac:dyDescent="0.2">
      <c r="A391" s="40"/>
      <c r="B391" s="45"/>
      <c r="C391" s="40"/>
      <c r="D391" s="54"/>
      <c r="E391" s="39"/>
      <c r="F391" s="39"/>
      <c r="G391" s="6"/>
    </row>
    <row r="392" spans="1:7" ht="6.95" customHeight="1" x14ac:dyDescent="0.2">
      <c r="A392" s="40">
        <v>3</v>
      </c>
      <c r="B392" s="45" t="s">
        <v>100</v>
      </c>
      <c r="C392" s="40" t="s">
        <v>22</v>
      </c>
      <c r="D392" s="54">
        <v>0.6</v>
      </c>
      <c r="E392" s="39">
        <v>407.67701349375778</v>
      </c>
      <c r="F392" s="39">
        <f>D392*E392</f>
        <v>244.60620809625465</v>
      </c>
      <c r="G392" s="6"/>
    </row>
    <row r="393" spans="1:7" ht="6.95" customHeight="1" x14ac:dyDescent="0.2">
      <c r="A393" s="40"/>
      <c r="B393" s="45"/>
      <c r="C393" s="40"/>
      <c r="D393" s="54"/>
      <c r="E393" s="39"/>
      <c r="F393" s="39"/>
      <c r="G393" s="6"/>
    </row>
    <row r="394" spans="1:7" ht="6.95" customHeight="1" x14ac:dyDescent="0.2">
      <c r="A394" s="40"/>
      <c r="B394" s="45"/>
      <c r="C394" s="40"/>
      <c r="D394" s="54"/>
      <c r="E394" s="39"/>
      <c r="F394" s="39"/>
      <c r="G394" s="6"/>
    </row>
    <row r="395" spans="1:7" ht="6.95" customHeight="1" x14ac:dyDescent="0.2">
      <c r="A395" s="40"/>
      <c r="B395" s="45"/>
      <c r="C395" s="40"/>
      <c r="D395" s="54"/>
      <c r="E395" s="39"/>
      <c r="F395" s="39"/>
      <c r="G395" s="6"/>
    </row>
    <row r="396" spans="1:7" ht="6.95" customHeight="1" x14ac:dyDescent="0.2">
      <c r="A396" s="40">
        <v>4</v>
      </c>
      <c r="B396" s="45" t="s">
        <v>103</v>
      </c>
      <c r="C396" s="40" t="s">
        <v>22</v>
      </c>
      <c r="D396" s="54">
        <v>3.2000000000000001E-2</v>
      </c>
      <c r="E396" s="39">
        <v>405.06874674880743</v>
      </c>
      <c r="F396" s="39">
        <f>D396*E396</f>
        <v>12.962199895961838</v>
      </c>
      <c r="G396" s="6"/>
    </row>
    <row r="397" spans="1:7" ht="6.95" customHeight="1" x14ac:dyDescent="0.2">
      <c r="A397" s="40"/>
      <c r="B397" s="45"/>
      <c r="C397" s="40"/>
      <c r="D397" s="54"/>
      <c r="E397" s="39"/>
      <c r="F397" s="39"/>
      <c r="G397" s="6"/>
    </row>
    <row r="398" spans="1:7" ht="6.95" customHeight="1" x14ac:dyDescent="0.2">
      <c r="A398" s="40"/>
      <c r="B398" s="45"/>
      <c r="C398" s="40"/>
      <c r="D398" s="54"/>
      <c r="E398" s="39"/>
      <c r="F398" s="39"/>
      <c r="G398" s="6"/>
    </row>
    <row r="399" spans="1:7" ht="6.95" customHeight="1" x14ac:dyDescent="0.2">
      <c r="A399" s="40"/>
      <c r="B399" s="45"/>
      <c r="C399" s="40"/>
      <c r="D399" s="54"/>
      <c r="E399" s="39"/>
      <c r="F399" s="39"/>
      <c r="G399" s="6"/>
    </row>
    <row r="400" spans="1:7" ht="6.95" customHeight="1" x14ac:dyDescent="0.2">
      <c r="A400" s="40">
        <v>5</v>
      </c>
      <c r="B400" s="45" t="s">
        <v>95</v>
      </c>
      <c r="C400" s="40" t="s">
        <v>40</v>
      </c>
      <c r="D400" s="40">
        <v>0.96</v>
      </c>
      <c r="E400" s="39">
        <v>38.65306259028371</v>
      </c>
      <c r="F400" s="39">
        <f>D400*E400</f>
        <v>37.10694008667236</v>
      </c>
      <c r="G400" s="6"/>
    </row>
    <row r="401" spans="1:7" ht="6.95" customHeight="1" x14ac:dyDescent="0.2">
      <c r="A401" s="40"/>
      <c r="B401" s="45"/>
      <c r="C401" s="40"/>
      <c r="D401" s="40"/>
      <c r="E401" s="39"/>
      <c r="F401" s="39"/>
      <c r="G401" s="6"/>
    </row>
    <row r="402" spans="1:7" ht="6.95" customHeight="1" x14ac:dyDescent="0.2">
      <c r="A402" s="40"/>
      <c r="B402" s="45"/>
      <c r="C402" s="40"/>
      <c r="D402" s="40"/>
      <c r="E402" s="39"/>
      <c r="F402" s="39"/>
      <c r="G402" s="6"/>
    </row>
    <row r="403" spans="1:7" ht="6.95" customHeight="1" x14ac:dyDescent="0.2">
      <c r="A403" s="40"/>
      <c r="B403" s="45"/>
      <c r="C403" s="40"/>
      <c r="D403" s="40"/>
      <c r="E403" s="39"/>
      <c r="F403" s="39"/>
      <c r="G403" s="6"/>
    </row>
    <row r="404" spans="1:7" ht="6.95" customHeight="1" x14ac:dyDescent="0.2">
      <c r="A404" s="40">
        <v>6</v>
      </c>
      <c r="B404" s="45" t="s">
        <v>104</v>
      </c>
      <c r="C404" s="39" t="s">
        <v>35</v>
      </c>
      <c r="D404" s="40">
        <v>60</v>
      </c>
      <c r="E404" s="39">
        <v>0.25570566618258433</v>
      </c>
      <c r="F404" s="39">
        <f>D404*E404</f>
        <v>15.342339970955059</v>
      </c>
      <c r="G404" s="6"/>
    </row>
    <row r="405" spans="1:7" ht="6.95" customHeight="1" x14ac:dyDescent="0.2">
      <c r="A405" s="40"/>
      <c r="B405" s="45"/>
      <c r="C405" s="39"/>
      <c r="D405" s="40"/>
      <c r="E405" s="39"/>
      <c r="F405" s="39"/>
      <c r="G405" s="6"/>
    </row>
    <row r="406" spans="1:7" ht="6.95" customHeight="1" x14ac:dyDescent="0.2">
      <c r="A406" s="40"/>
      <c r="B406" s="45"/>
      <c r="C406" s="39"/>
      <c r="D406" s="40"/>
      <c r="E406" s="39"/>
      <c r="F406" s="39"/>
      <c r="G406" s="6"/>
    </row>
    <row r="407" spans="1:7" ht="6.95" customHeight="1" x14ac:dyDescent="0.2">
      <c r="A407" s="40"/>
      <c r="B407" s="45"/>
      <c r="C407" s="39"/>
      <c r="D407" s="40"/>
      <c r="E407" s="39"/>
      <c r="F407" s="39"/>
      <c r="G407" s="6"/>
    </row>
    <row r="408" spans="1:7" ht="6.95" customHeight="1" x14ac:dyDescent="0.2">
      <c r="A408" s="40">
        <v>7</v>
      </c>
      <c r="B408" s="45" t="s">
        <v>94</v>
      </c>
      <c r="C408" s="40" t="s">
        <v>44</v>
      </c>
      <c r="D408" s="40">
        <v>1.1999999999999999E-3</v>
      </c>
      <c r="E408" s="39">
        <v>129.45592041776681</v>
      </c>
      <c r="F408" s="39">
        <f>D408*E408</f>
        <v>0.15534710450132017</v>
      </c>
      <c r="G408" s="6"/>
    </row>
    <row r="409" spans="1:7" ht="6.95" customHeight="1" x14ac:dyDescent="0.2">
      <c r="A409" s="40"/>
      <c r="B409" s="45"/>
      <c r="C409" s="40"/>
      <c r="D409" s="40"/>
      <c r="E409" s="39"/>
      <c r="F409" s="39"/>
      <c r="G409" s="6"/>
    </row>
    <row r="410" spans="1:7" ht="6.95" customHeight="1" x14ac:dyDescent="0.2">
      <c r="A410" s="40"/>
      <c r="B410" s="45"/>
      <c r="C410" s="40"/>
      <c r="D410" s="40"/>
      <c r="E410" s="39"/>
      <c r="F410" s="39"/>
      <c r="G410" s="6"/>
    </row>
    <row r="411" spans="1:7" ht="6.95" customHeight="1" x14ac:dyDescent="0.2">
      <c r="A411" s="40"/>
      <c r="B411" s="45"/>
      <c r="C411" s="40"/>
      <c r="D411" s="40"/>
      <c r="E411" s="39"/>
      <c r="F411" s="39"/>
      <c r="G411" s="6"/>
    </row>
    <row r="412" spans="1:7" ht="20.100000000000001" customHeight="1" x14ac:dyDescent="0.2">
      <c r="A412" s="7"/>
      <c r="B412" s="8" t="s">
        <v>7</v>
      </c>
      <c r="C412" s="9"/>
      <c r="D412" s="9"/>
      <c r="E412" s="10"/>
      <c r="F412" s="11">
        <f>SUM(F380:F411)</f>
        <v>459.74415652976529</v>
      </c>
      <c r="G412" s="6"/>
    </row>
    <row r="413" spans="1:7" ht="20.100000000000001" customHeight="1" x14ac:dyDescent="0.2">
      <c r="A413" s="7"/>
      <c r="B413" s="8" t="s">
        <v>23</v>
      </c>
      <c r="C413" s="9"/>
      <c r="D413" s="9"/>
      <c r="E413" s="10"/>
      <c r="F413" s="12">
        <f>F412/$F$1621</f>
        <v>3.5033592490290939E-3</v>
      </c>
      <c r="G413" s="6"/>
    </row>
    <row r="414" spans="1:7" ht="6.95" customHeight="1" x14ac:dyDescent="0.2">
      <c r="A414" s="40"/>
      <c r="B414" s="53" t="s">
        <v>106</v>
      </c>
      <c r="C414" s="40"/>
      <c r="D414" s="40"/>
      <c r="E414" s="39">
        <v>0</v>
      </c>
      <c r="F414" s="39">
        <f>D414*E414</f>
        <v>0</v>
      </c>
      <c r="G414" s="6"/>
    </row>
    <row r="415" spans="1:7" ht="6.95" customHeight="1" x14ac:dyDescent="0.2">
      <c r="A415" s="40"/>
      <c r="B415" s="53"/>
      <c r="C415" s="40"/>
      <c r="D415" s="40"/>
      <c r="E415" s="39"/>
      <c r="F415" s="39"/>
      <c r="G415" s="6"/>
    </row>
    <row r="416" spans="1:7" ht="6.95" customHeight="1" x14ac:dyDescent="0.2">
      <c r="A416" s="40"/>
      <c r="B416" s="53"/>
      <c r="C416" s="40"/>
      <c r="D416" s="40"/>
      <c r="E416" s="39"/>
      <c r="F416" s="39"/>
      <c r="G416" s="6"/>
    </row>
    <row r="417" spans="1:7" ht="6.95" customHeight="1" x14ac:dyDescent="0.2">
      <c r="A417" s="40"/>
      <c r="B417" s="53"/>
      <c r="C417" s="40"/>
      <c r="D417" s="40"/>
      <c r="E417" s="39"/>
      <c r="F417" s="39"/>
      <c r="G417" s="6"/>
    </row>
    <row r="418" spans="1:7" ht="6.95" customHeight="1" x14ac:dyDescent="0.2">
      <c r="A418" s="40">
        <v>1</v>
      </c>
      <c r="B418" s="45" t="s">
        <v>107</v>
      </c>
      <c r="C418" s="40" t="s">
        <v>22</v>
      </c>
      <c r="D418" s="54">
        <f>94.99/1000</f>
        <v>9.4989999999999991E-2</v>
      </c>
      <c r="E418" s="39">
        <v>496.44226223538936</v>
      </c>
      <c r="F418" s="39">
        <f>D418*E418</f>
        <v>47.157050489739632</v>
      </c>
      <c r="G418" s="6"/>
    </row>
    <row r="419" spans="1:7" ht="6.95" customHeight="1" x14ac:dyDescent="0.2">
      <c r="A419" s="40"/>
      <c r="B419" s="45"/>
      <c r="C419" s="40"/>
      <c r="D419" s="54"/>
      <c r="E419" s="39"/>
      <c r="F419" s="39"/>
      <c r="G419" s="6"/>
    </row>
    <row r="420" spans="1:7" ht="6.95" customHeight="1" x14ac:dyDescent="0.2">
      <c r="A420" s="40"/>
      <c r="B420" s="45"/>
      <c r="C420" s="40"/>
      <c r="D420" s="54"/>
      <c r="E420" s="39"/>
      <c r="F420" s="39"/>
      <c r="G420" s="6"/>
    </row>
    <row r="421" spans="1:7" ht="6.95" customHeight="1" x14ac:dyDescent="0.2">
      <c r="A421" s="40"/>
      <c r="B421" s="45"/>
      <c r="C421" s="40"/>
      <c r="D421" s="54"/>
      <c r="E421" s="39"/>
      <c r="F421" s="39"/>
      <c r="G421" s="6"/>
    </row>
    <row r="422" spans="1:7" ht="6.95" customHeight="1" x14ac:dyDescent="0.2">
      <c r="A422" s="40">
        <v>2</v>
      </c>
      <c r="B422" s="45" t="s">
        <v>108</v>
      </c>
      <c r="C422" s="40" t="s">
        <v>35</v>
      </c>
      <c r="D422" s="46">
        <v>400</v>
      </c>
      <c r="E422" s="39">
        <v>7.770407383169034E-2</v>
      </c>
      <c r="F422" s="39">
        <f>D422*E422</f>
        <v>31.081629532676136</v>
      </c>
      <c r="G422" s="6"/>
    </row>
    <row r="423" spans="1:7" ht="6.95" customHeight="1" x14ac:dyDescent="0.2">
      <c r="A423" s="40"/>
      <c r="B423" s="45"/>
      <c r="C423" s="40"/>
      <c r="D423" s="46"/>
      <c r="E423" s="39"/>
      <c r="F423" s="39"/>
      <c r="G423" s="6"/>
    </row>
    <row r="424" spans="1:7" ht="6.95" customHeight="1" x14ac:dyDescent="0.2">
      <c r="A424" s="40"/>
      <c r="B424" s="45"/>
      <c r="C424" s="40"/>
      <c r="D424" s="46"/>
      <c r="E424" s="39"/>
      <c r="F424" s="39"/>
      <c r="G424" s="6"/>
    </row>
    <row r="425" spans="1:7" ht="6.95" customHeight="1" x14ac:dyDescent="0.2">
      <c r="A425" s="40"/>
      <c r="B425" s="45"/>
      <c r="C425" s="40"/>
      <c r="D425" s="46"/>
      <c r="E425" s="39"/>
      <c r="F425" s="39"/>
      <c r="G425" s="6"/>
    </row>
    <row r="426" spans="1:7" ht="6.95" customHeight="1" x14ac:dyDescent="0.2">
      <c r="A426" s="40">
        <v>3</v>
      </c>
      <c r="B426" s="45" t="s">
        <v>109</v>
      </c>
      <c r="C426" s="45" t="s">
        <v>44</v>
      </c>
      <c r="D426" s="39">
        <v>0.16</v>
      </c>
      <c r="E426" s="39">
        <v>16.835882663532907</v>
      </c>
      <c r="F426" s="39">
        <f>D426*E426</f>
        <v>2.6937412261652649</v>
      </c>
      <c r="G426" s="6"/>
    </row>
    <row r="427" spans="1:7" ht="6.95" customHeight="1" x14ac:dyDescent="0.2">
      <c r="A427" s="40"/>
      <c r="B427" s="45"/>
      <c r="C427" s="40"/>
      <c r="D427" s="39"/>
      <c r="E427" s="39"/>
      <c r="F427" s="39"/>
      <c r="G427" s="6"/>
    </row>
    <row r="428" spans="1:7" ht="6.95" customHeight="1" x14ac:dyDescent="0.2">
      <c r="A428" s="40"/>
      <c r="B428" s="45"/>
      <c r="C428" s="40"/>
      <c r="D428" s="39"/>
      <c r="E428" s="39"/>
      <c r="F428" s="39"/>
      <c r="G428" s="6"/>
    </row>
    <row r="429" spans="1:7" ht="6.95" customHeight="1" x14ac:dyDescent="0.2">
      <c r="A429" s="40"/>
      <c r="B429" s="45"/>
      <c r="C429" s="40"/>
      <c r="D429" s="39"/>
      <c r="E429" s="39"/>
      <c r="F429" s="39"/>
      <c r="G429" s="6"/>
    </row>
    <row r="430" spans="1:7" ht="20.100000000000001" customHeight="1" x14ac:dyDescent="0.2">
      <c r="A430" s="7"/>
      <c r="B430" s="8" t="s">
        <v>7</v>
      </c>
      <c r="C430" s="9"/>
      <c r="D430" s="9"/>
      <c r="E430" s="10"/>
      <c r="F430" s="11">
        <f>SUM(F414:F429)</f>
        <v>80.932421248581022</v>
      </c>
      <c r="G430" s="6"/>
    </row>
    <row r="431" spans="1:7" ht="20.100000000000001" customHeight="1" x14ac:dyDescent="0.2">
      <c r="A431" s="7"/>
      <c r="B431" s="8" t="s">
        <v>23</v>
      </c>
      <c r="C431" s="9"/>
      <c r="D431" s="9"/>
      <c r="E431" s="10"/>
      <c r="F431" s="12">
        <f>F430/$F$1621</f>
        <v>6.1672419866673847E-4</v>
      </c>
      <c r="G431" s="6"/>
    </row>
    <row r="432" spans="1:7" ht="6.95" customHeight="1" x14ac:dyDescent="0.2">
      <c r="A432" s="40"/>
      <c r="B432" s="53" t="s">
        <v>110</v>
      </c>
      <c r="C432" s="40"/>
      <c r="D432" s="40"/>
      <c r="E432" s="39">
        <v>0</v>
      </c>
      <c r="F432" s="39">
        <f>D432*E432</f>
        <v>0</v>
      </c>
      <c r="G432" s="6"/>
    </row>
    <row r="433" spans="1:7" ht="6.95" customHeight="1" x14ac:dyDescent="0.2">
      <c r="A433" s="40"/>
      <c r="B433" s="53"/>
      <c r="C433" s="40"/>
      <c r="D433" s="40"/>
      <c r="E433" s="39"/>
      <c r="F433" s="39"/>
      <c r="G433" s="6"/>
    </row>
    <row r="434" spans="1:7" ht="6.95" customHeight="1" x14ac:dyDescent="0.2">
      <c r="A434" s="40"/>
      <c r="B434" s="53"/>
      <c r="C434" s="40"/>
      <c r="D434" s="40"/>
      <c r="E434" s="39"/>
      <c r="F434" s="39"/>
      <c r="G434" s="6"/>
    </row>
    <row r="435" spans="1:7" ht="6.95" customHeight="1" x14ac:dyDescent="0.2">
      <c r="A435" s="40"/>
      <c r="B435" s="53"/>
      <c r="C435" s="40"/>
      <c r="D435" s="40"/>
      <c r="E435" s="39"/>
      <c r="F435" s="39"/>
      <c r="G435" s="6"/>
    </row>
    <row r="436" spans="1:7" ht="6.95" customHeight="1" x14ac:dyDescent="0.2">
      <c r="A436" s="40">
        <v>1</v>
      </c>
      <c r="B436" s="45" t="s">
        <v>111</v>
      </c>
      <c r="C436" s="40" t="s">
        <v>44</v>
      </c>
      <c r="D436" s="46">
        <v>0.9</v>
      </c>
      <c r="E436" s="39">
        <v>20.31178581054947</v>
      </c>
      <c r="F436" s="39">
        <f>D436*E436</f>
        <v>18.280607229494525</v>
      </c>
      <c r="G436" s="6"/>
    </row>
    <row r="437" spans="1:7" ht="6.95" customHeight="1" x14ac:dyDescent="0.2">
      <c r="A437" s="40"/>
      <c r="B437" s="45"/>
      <c r="C437" s="40"/>
      <c r="D437" s="46"/>
      <c r="E437" s="39"/>
      <c r="F437" s="39"/>
      <c r="G437" s="6"/>
    </row>
    <row r="438" spans="1:7" ht="6.95" customHeight="1" x14ac:dyDescent="0.2">
      <c r="A438" s="40"/>
      <c r="B438" s="45"/>
      <c r="C438" s="40"/>
      <c r="D438" s="46"/>
      <c r="E438" s="39"/>
      <c r="F438" s="39"/>
      <c r="G438" s="6"/>
    </row>
    <row r="439" spans="1:7" ht="6.95" customHeight="1" x14ac:dyDescent="0.2">
      <c r="A439" s="40"/>
      <c r="B439" s="45"/>
      <c r="C439" s="40"/>
      <c r="D439" s="46"/>
      <c r="E439" s="39"/>
      <c r="F439" s="39"/>
      <c r="G439" s="6"/>
    </row>
    <row r="440" spans="1:7" ht="6.95" customHeight="1" x14ac:dyDescent="0.2">
      <c r="A440" s="40">
        <v>2</v>
      </c>
      <c r="B440" s="45" t="s">
        <v>112</v>
      </c>
      <c r="C440" s="40" t="s">
        <v>44</v>
      </c>
      <c r="D440" s="40">
        <v>0.9</v>
      </c>
      <c r="E440" s="39">
        <v>129.45592041776681</v>
      </c>
      <c r="F440" s="39">
        <f>D440*E440</f>
        <v>116.51032837599013</v>
      </c>
      <c r="G440" s="6"/>
    </row>
    <row r="441" spans="1:7" ht="6.95" customHeight="1" x14ac:dyDescent="0.2">
      <c r="A441" s="40"/>
      <c r="B441" s="45"/>
      <c r="C441" s="40"/>
      <c r="D441" s="40"/>
      <c r="E441" s="39"/>
      <c r="F441" s="39"/>
      <c r="G441" s="6"/>
    </row>
    <row r="442" spans="1:7" ht="6.95" customHeight="1" x14ac:dyDescent="0.2">
      <c r="A442" s="40"/>
      <c r="B442" s="45"/>
      <c r="C442" s="40"/>
      <c r="D442" s="40"/>
      <c r="E442" s="39"/>
      <c r="F442" s="39"/>
      <c r="G442" s="6"/>
    </row>
    <row r="443" spans="1:7" ht="6.95" customHeight="1" x14ac:dyDescent="0.2">
      <c r="A443" s="40"/>
      <c r="B443" s="45"/>
      <c r="C443" s="40"/>
      <c r="D443" s="40"/>
      <c r="E443" s="39"/>
      <c r="F443" s="39"/>
      <c r="G443" s="6"/>
    </row>
    <row r="444" spans="1:7" ht="6.95" customHeight="1" x14ac:dyDescent="0.2">
      <c r="A444" s="40">
        <v>3</v>
      </c>
      <c r="B444" s="45" t="s">
        <v>113</v>
      </c>
      <c r="C444" s="45" t="s">
        <v>26</v>
      </c>
      <c r="D444" s="40">
        <v>200</v>
      </c>
      <c r="E444" s="39">
        <v>0.61705455819146138</v>
      </c>
      <c r="F444" s="39">
        <f>D444*E444</f>
        <v>123.41091163829228</v>
      </c>
      <c r="G444" s="6"/>
    </row>
    <row r="445" spans="1:7" ht="6.95" customHeight="1" x14ac:dyDescent="0.2">
      <c r="A445" s="40"/>
      <c r="B445" s="45"/>
      <c r="C445" s="40"/>
      <c r="D445" s="40"/>
      <c r="E445" s="39"/>
      <c r="F445" s="39"/>
      <c r="G445" s="6"/>
    </row>
    <row r="446" spans="1:7" ht="6.95" customHeight="1" x14ac:dyDescent="0.2">
      <c r="A446" s="40"/>
      <c r="B446" s="45"/>
      <c r="C446" s="40"/>
      <c r="D446" s="40"/>
      <c r="E446" s="39"/>
      <c r="F446" s="39"/>
      <c r="G446" s="6"/>
    </row>
    <row r="447" spans="1:7" ht="6.95" customHeight="1" x14ac:dyDescent="0.2">
      <c r="A447" s="40"/>
      <c r="B447" s="45"/>
      <c r="C447" s="40"/>
      <c r="D447" s="40"/>
      <c r="E447" s="39"/>
      <c r="F447" s="39"/>
      <c r="G447" s="6"/>
    </row>
    <row r="448" spans="1:7" ht="20.100000000000001" customHeight="1" x14ac:dyDescent="0.2">
      <c r="A448" s="7"/>
      <c r="B448" s="8" t="s">
        <v>7</v>
      </c>
      <c r="C448" s="9"/>
      <c r="D448" s="9"/>
      <c r="E448" s="10"/>
      <c r="F448" s="11">
        <f>SUM(F432:F447)</f>
        <v>258.20184724377691</v>
      </c>
      <c r="G448" s="6"/>
    </row>
    <row r="449" spans="1:7" ht="20.100000000000001" customHeight="1" x14ac:dyDescent="0.2">
      <c r="A449" s="7"/>
      <c r="B449" s="8" t="s">
        <v>23</v>
      </c>
      <c r="C449" s="9"/>
      <c r="D449" s="9"/>
      <c r="E449" s="10"/>
      <c r="F449" s="12">
        <f>F448/$F$1621</f>
        <v>1.967559167006657E-3</v>
      </c>
      <c r="G449" s="6"/>
    </row>
    <row r="450" spans="1:7" ht="6.95" customHeight="1" x14ac:dyDescent="0.2">
      <c r="A450" s="40"/>
      <c r="B450" s="53" t="s">
        <v>114</v>
      </c>
      <c r="C450" s="40"/>
      <c r="D450" s="40"/>
      <c r="E450" s="39">
        <v>0</v>
      </c>
      <c r="F450" s="39">
        <f>D450*E450</f>
        <v>0</v>
      </c>
      <c r="G450" s="6"/>
    </row>
    <row r="451" spans="1:7" ht="6.95" customHeight="1" x14ac:dyDescent="0.2">
      <c r="A451" s="40"/>
      <c r="B451" s="53"/>
      <c r="C451" s="40"/>
      <c r="D451" s="40"/>
      <c r="E451" s="39"/>
      <c r="F451" s="39"/>
      <c r="G451" s="6"/>
    </row>
    <row r="452" spans="1:7" ht="6.95" customHeight="1" x14ac:dyDescent="0.2">
      <c r="A452" s="40"/>
      <c r="B452" s="53"/>
      <c r="C452" s="40"/>
      <c r="D452" s="40"/>
      <c r="E452" s="39"/>
      <c r="F452" s="39"/>
      <c r="G452" s="6"/>
    </row>
    <row r="453" spans="1:7" ht="6.95" customHeight="1" x14ac:dyDescent="0.2">
      <c r="A453" s="40"/>
      <c r="B453" s="53"/>
      <c r="C453" s="40"/>
      <c r="D453" s="40"/>
      <c r="E453" s="39"/>
      <c r="F453" s="39"/>
      <c r="G453" s="6"/>
    </row>
    <row r="454" spans="1:7" ht="6.95" customHeight="1" x14ac:dyDescent="0.2">
      <c r="A454" s="40">
        <v>1</v>
      </c>
      <c r="B454" s="45" t="s">
        <v>115</v>
      </c>
      <c r="C454" s="40" t="s">
        <v>26</v>
      </c>
      <c r="D454" s="39">
        <f>41.4+16.8+11.73+17.76+3.84+5.12+0.45</f>
        <v>97.100000000000023</v>
      </c>
      <c r="E454" s="39">
        <v>28.276751472584962</v>
      </c>
      <c r="F454" s="39">
        <f>D454*E454</f>
        <v>2745.6725679880005</v>
      </c>
      <c r="G454" s="6"/>
    </row>
    <row r="455" spans="1:7" ht="6.95" customHeight="1" x14ac:dyDescent="0.2">
      <c r="A455" s="40"/>
      <c r="B455" s="45"/>
      <c r="C455" s="40"/>
      <c r="D455" s="39"/>
      <c r="E455" s="39"/>
      <c r="F455" s="39"/>
      <c r="G455" s="6"/>
    </row>
    <row r="456" spans="1:7" ht="6.95" customHeight="1" x14ac:dyDescent="0.2">
      <c r="A456" s="40"/>
      <c r="B456" s="45"/>
      <c r="C456" s="40"/>
      <c r="D456" s="39"/>
      <c r="E456" s="39"/>
      <c r="F456" s="39"/>
      <c r="G456" s="6"/>
    </row>
    <row r="457" spans="1:7" ht="6.95" customHeight="1" x14ac:dyDescent="0.2">
      <c r="A457" s="40"/>
      <c r="B457" s="45"/>
      <c r="C457" s="40"/>
      <c r="D457" s="39"/>
      <c r="E457" s="39"/>
      <c r="F457" s="39"/>
      <c r="G457" s="6"/>
    </row>
    <row r="458" spans="1:7" ht="6.95" customHeight="1" x14ac:dyDescent="0.2">
      <c r="A458" s="40">
        <v>2</v>
      </c>
      <c r="B458" s="45" t="s">
        <v>116</v>
      </c>
      <c r="C458" s="40" t="s">
        <v>26</v>
      </c>
      <c r="D458" s="39">
        <f>305.1+43.68+79.22+55.2+7.56+50.16+26.88+5.94+16.5</f>
        <v>590.24</v>
      </c>
      <c r="E458" s="39">
        <v>18.586571128124973</v>
      </c>
      <c r="F458" s="39">
        <f>D458*E458</f>
        <v>10970.537742664485</v>
      </c>
      <c r="G458" s="6"/>
    </row>
    <row r="459" spans="1:7" ht="6.95" customHeight="1" x14ac:dyDescent="0.2">
      <c r="A459" s="40"/>
      <c r="B459" s="45"/>
      <c r="C459" s="40"/>
      <c r="D459" s="39"/>
      <c r="E459" s="39"/>
      <c r="F459" s="39"/>
      <c r="G459" s="6"/>
    </row>
    <row r="460" spans="1:7" ht="6.95" customHeight="1" x14ac:dyDescent="0.2">
      <c r="A460" s="40"/>
      <c r="B460" s="45"/>
      <c r="C460" s="40"/>
      <c r="D460" s="39"/>
      <c r="E460" s="39"/>
      <c r="F460" s="39"/>
      <c r="G460" s="6"/>
    </row>
    <row r="461" spans="1:7" ht="6.95" customHeight="1" x14ac:dyDescent="0.2">
      <c r="A461" s="40"/>
      <c r="B461" s="45"/>
      <c r="C461" s="40"/>
      <c r="D461" s="39"/>
      <c r="E461" s="39"/>
      <c r="F461" s="39"/>
      <c r="G461" s="6"/>
    </row>
    <row r="462" spans="1:7" ht="6.95" customHeight="1" x14ac:dyDescent="0.2">
      <c r="A462" s="40">
        <v>3</v>
      </c>
      <c r="B462" s="45" t="s">
        <v>117</v>
      </c>
      <c r="C462" s="45" t="s">
        <v>35</v>
      </c>
      <c r="D462" s="40">
        <v>103</v>
      </c>
      <c r="E462" s="39">
        <v>5.7189449624999922</v>
      </c>
      <c r="F462" s="39">
        <f>D462*E462</f>
        <v>589.05133113749923</v>
      </c>
      <c r="G462" s="6"/>
    </row>
    <row r="463" spans="1:7" ht="6.95" customHeight="1" x14ac:dyDescent="0.2">
      <c r="A463" s="40"/>
      <c r="B463" s="45"/>
      <c r="C463" s="40"/>
      <c r="D463" s="40"/>
      <c r="E463" s="39"/>
      <c r="F463" s="39"/>
      <c r="G463" s="6"/>
    </row>
    <row r="464" spans="1:7" ht="6.95" customHeight="1" x14ac:dyDescent="0.2">
      <c r="A464" s="40"/>
      <c r="B464" s="45"/>
      <c r="C464" s="40"/>
      <c r="D464" s="40"/>
      <c r="E464" s="39"/>
      <c r="F464" s="39"/>
      <c r="G464" s="6"/>
    </row>
    <row r="465" spans="1:7" ht="6.95" customHeight="1" x14ac:dyDescent="0.2">
      <c r="A465" s="40"/>
      <c r="B465" s="45"/>
      <c r="C465" s="40"/>
      <c r="D465" s="40"/>
      <c r="E465" s="39"/>
      <c r="F465" s="39"/>
      <c r="G465" s="6"/>
    </row>
    <row r="466" spans="1:7" ht="6.95" customHeight="1" x14ac:dyDescent="0.2">
      <c r="A466" s="40">
        <v>4</v>
      </c>
      <c r="B466" s="45" t="s">
        <v>118</v>
      </c>
      <c r="C466" s="40" t="s">
        <v>26</v>
      </c>
      <c r="D466" s="52">
        <v>97</v>
      </c>
      <c r="E466" s="39">
        <v>5.7189449624999922</v>
      </c>
      <c r="F466" s="39">
        <f>D466*E466</f>
        <v>554.73766136249924</v>
      </c>
      <c r="G466" s="6"/>
    </row>
    <row r="467" spans="1:7" ht="6.95" customHeight="1" x14ac:dyDescent="0.2">
      <c r="A467" s="40"/>
      <c r="B467" s="45"/>
      <c r="C467" s="40"/>
      <c r="D467" s="52"/>
      <c r="E467" s="39"/>
      <c r="F467" s="39"/>
      <c r="G467" s="6"/>
    </row>
    <row r="468" spans="1:7" ht="6.95" customHeight="1" x14ac:dyDescent="0.2">
      <c r="A468" s="40"/>
      <c r="B468" s="45"/>
      <c r="C468" s="40"/>
      <c r="D468" s="52"/>
      <c r="E468" s="39"/>
      <c r="F468" s="39"/>
      <c r="G468" s="6"/>
    </row>
    <row r="469" spans="1:7" ht="6.95" customHeight="1" x14ac:dyDescent="0.2">
      <c r="A469" s="40"/>
      <c r="B469" s="45"/>
      <c r="C469" s="40"/>
      <c r="D469" s="52"/>
      <c r="E469" s="39"/>
      <c r="F469" s="39"/>
      <c r="G469" s="6"/>
    </row>
    <row r="470" spans="1:7" ht="6.95" customHeight="1" x14ac:dyDescent="0.2">
      <c r="A470" s="40">
        <v>5</v>
      </c>
      <c r="B470" s="45" t="s">
        <v>119</v>
      </c>
      <c r="C470" s="40" t="s">
        <v>26</v>
      </c>
      <c r="D470" s="39">
        <v>664.44999999999993</v>
      </c>
      <c r="E470" s="39">
        <v>0.92649366926906629</v>
      </c>
      <c r="F470" s="39">
        <f>D470*E470</f>
        <v>615.60871854583104</v>
      </c>
      <c r="G470" s="6"/>
    </row>
    <row r="471" spans="1:7" ht="6.95" customHeight="1" x14ac:dyDescent="0.2">
      <c r="A471" s="40"/>
      <c r="B471" s="45"/>
      <c r="C471" s="40"/>
      <c r="D471" s="39"/>
      <c r="E471" s="39"/>
      <c r="F471" s="39"/>
      <c r="G471" s="6"/>
    </row>
    <row r="472" spans="1:7" ht="6.95" customHeight="1" x14ac:dyDescent="0.2">
      <c r="A472" s="40"/>
      <c r="B472" s="45"/>
      <c r="C472" s="40"/>
      <c r="D472" s="39"/>
      <c r="E472" s="39"/>
      <c r="F472" s="39"/>
      <c r="G472" s="6"/>
    </row>
    <row r="473" spans="1:7" ht="6.95" customHeight="1" x14ac:dyDescent="0.2">
      <c r="A473" s="40"/>
      <c r="B473" s="45"/>
      <c r="C473" s="40"/>
      <c r="D473" s="39"/>
      <c r="E473" s="39"/>
      <c r="F473" s="39"/>
      <c r="G473" s="6"/>
    </row>
    <row r="474" spans="1:7" ht="6.95" customHeight="1" x14ac:dyDescent="0.2">
      <c r="A474" s="40">
        <v>6</v>
      </c>
      <c r="B474" s="45" t="s">
        <v>120</v>
      </c>
      <c r="C474" s="40" t="s">
        <v>19</v>
      </c>
      <c r="D474" s="46">
        <v>92</v>
      </c>
      <c r="E474" s="39">
        <v>1.9066962504974974</v>
      </c>
      <c r="F474" s="39">
        <f>D474*E474</f>
        <v>175.41605504576975</v>
      </c>
      <c r="G474" s="6"/>
    </row>
    <row r="475" spans="1:7" ht="6.95" customHeight="1" x14ac:dyDescent="0.2">
      <c r="A475" s="40"/>
      <c r="B475" s="45"/>
      <c r="C475" s="40"/>
      <c r="D475" s="46"/>
      <c r="E475" s="39"/>
      <c r="F475" s="39"/>
      <c r="G475" s="6"/>
    </row>
    <row r="476" spans="1:7" ht="6.95" customHeight="1" x14ac:dyDescent="0.2">
      <c r="A476" s="40"/>
      <c r="B476" s="45"/>
      <c r="C476" s="40"/>
      <c r="D476" s="46"/>
      <c r="E476" s="39"/>
      <c r="F476" s="39"/>
      <c r="G476" s="6"/>
    </row>
    <row r="477" spans="1:7" ht="6.95" customHeight="1" x14ac:dyDescent="0.2">
      <c r="A477" s="40"/>
      <c r="B477" s="45"/>
      <c r="C477" s="40"/>
      <c r="D477" s="46"/>
      <c r="E477" s="39"/>
      <c r="F477" s="39"/>
      <c r="G477" s="6"/>
    </row>
    <row r="478" spans="1:7" ht="6.95" customHeight="1" x14ac:dyDescent="0.2">
      <c r="A478" s="40">
        <v>7</v>
      </c>
      <c r="B478" s="45" t="s">
        <v>121</v>
      </c>
      <c r="C478" s="40" t="s">
        <v>19</v>
      </c>
      <c r="D478" s="46">
        <v>250</v>
      </c>
      <c r="E478" s="39">
        <v>1.9066962504974974</v>
      </c>
      <c r="F478" s="39">
        <f>D478*E478</f>
        <v>476.67406262437436</v>
      </c>
      <c r="G478" s="6"/>
    </row>
    <row r="479" spans="1:7" ht="6.95" customHeight="1" x14ac:dyDescent="0.2">
      <c r="A479" s="40"/>
      <c r="B479" s="45"/>
      <c r="C479" s="40"/>
      <c r="D479" s="46"/>
      <c r="E479" s="39"/>
      <c r="F479" s="39"/>
      <c r="G479" s="6"/>
    </row>
    <row r="480" spans="1:7" ht="6.95" customHeight="1" x14ac:dyDescent="0.2">
      <c r="A480" s="40"/>
      <c r="B480" s="45"/>
      <c r="C480" s="40"/>
      <c r="D480" s="46"/>
      <c r="E480" s="39"/>
      <c r="F480" s="39"/>
      <c r="G480" s="6"/>
    </row>
    <row r="481" spans="1:7" ht="6.95" customHeight="1" x14ac:dyDescent="0.2">
      <c r="A481" s="40"/>
      <c r="B481" s="45"/>
      <c r="C481" s="40"/>
      <c r="D481" s="46"/>
      <c r="E481" s="39"/>
      <c r="F481" s="39"/>
      <c r="G481" s="6"/>
    </row>
    <row r="482" spans="1:7" ht="6.95" customHeight="1" x14ac:dyDescent="0.2">
      <c r="A482" s="40">
        <v>8</v>
      </c>
      <c r="B482" s="45" t="s">
        <v>122</v>
      </c>
      <c r="C482" s="40" t="s">
        <v>26</v>
      </c>
      <c r="D482" s="40">
        <f>328*0.22</f>
        <v>72.16</v>
      </c>
      <c r="E482" s="39">
        <v>4.9775195487073347</v>
      </c>
      <c r="F482" s="39">
        <f>D482*E482</f>
        <v>359.17781063472125</v>
      </c>
      <c r="G482" s="6"/>
    </row>
    <row r="483" spans="1:7" ht="6.95" customHeight="1" x14ac:dyDescent="0.2">
      <c r="A483" s="40"/>
      <c r="B483" s="45"/>
      <c r="C483" s="40"/>
      <c r="D483" s="40"/>
      <c r="E483" s="39"/>
      <c r="F483" s="39"/>
      <c r="G483" s="6"/>
    </row>
    <row r="484" spans="1:7" ht="6.95" customHeight="1" x14ac:dyDescent="0.2">
      <c r="A484" s="40"/>
      <c r="B484" s="45"/>
      <c r="C484" s="40"/>
      <c r="D484" s="40"/>
      <c r="E484" s="39"/>
      <c r="F484" s="39"/>
      <c r="G484" s="6"/>
    </row>
    <row r="485" spans="1:7" ht="6.95" customHeight="1" x14ac:dyDescent="0.2">
      <c r="A485" s="40"/>
      <c r="B485" s="45"/>
      <c r="C485" s="40"/>
      <c r="D485" s="40"/>
      <c r="E485" s="39"/>
      <c r="F485" s="39"/>
      <c r="G485" s="6"/>
    </row>
    <row r="486" spans="1:7" ht="20.100000000000001" customHeight="1" x14ac:dyDescent="0.2">
      <c r="A486" s="7"/>
      <c r="B486" s="8" t="s">
        <v>7</v>
      </c>
      <c r="C486" s="9"/>
      <c r="D486" s="9"/>
      <c r="E486" s="10"/>
      <c r="F486" s="11">
        <f>SUM(F450:F485)</f>
        <v>16486.875950003177</v>
      </c>
      <c r="G486" s="6"/>
    </row>
    <row r="487" spans="1:7" ht="20.100000000000001" customHeight="1" x14ac:dyDescent="0.2">
      <c r="A487" s="7"/>
      <c r="B487" s="8" t="s">
        <v>23</v>
      </c>
      <c r="C487" s="9"/>
      <c r="D487" s="9"/>
      <c r="E487" s="10"/>
      <c r="F487" s="12">
        <f>F486/$F$1621</f>
        <v>0.1256338955627366</v>
      </c>
      <c r="G487" s="6"/>
    </row>
    <row r="488" spans="1:7" ht="6.95" customHeight="1" x14ac:dyDescent="0.2">
      <c r="A488" s="40"/>
      <c r="B488" s="53" t="s">
        <v>123</v>
      </c>
      <c r="C488" s="40"/>
      <c r="D488" s="40"/>
      <c r="E488" s="39">
        <v>0</v>
      </c>
      <c r="F488" s="39">
        <f>D488*E488</f>
        <v>0</v>
      </c>
      <c r="G488" s="6"/>
    </row>
    <row r="489" spans="1:7" ht="6.95" customHeight="1" x14ac:dyDescent="0.2">
      <c r="A489" s="40"/>
      <c r="B489" s="53"/>
      <c r="C489" s="40"/>
      <c r="D489" s="40"/>
      <c r="E489" s="39"/>
      <c r="F489" s="39"/>
      <c r="G489" s="6"/>
    </row>
    <row r="490" spans="1:7" ht="6.95" customHeight="1" x14ac:dyDescent="0.2">
      <c r="A490" s="40"/>
      <c r="B490" s="53"/>
      <c r="C490" s="40"/>
      <c r="D490" s="40"/>
      <c r="E490" s="39"/>
      <c r="F490" s="39"/>
      <c r="G490" s="6"/>
    </row>
    <row r="491" spans="1:7" ht="6.95" customHeight="1" x14ac:dyDescent="0.2">
      <c r="A491" s="40"/>
      <c r="B491" s="53"/>
      <c r="C491" s="40"/>
      <c r="D491" s="40"/>
      <c r="E491" s="39"/>
      <c r="F491" s="39"/>
      <c r="G491" s="6"/>
    </row>
    <row r="492" spans="1:7" ht="6.95" customHeight="1" x14ac:dyDescent="0.2">
      <c r="A492" s="40">
        <v>1</v>
      </c>
      <c r="B492" s="45" t="s">
        <v>124</v>
      </c>
      <c r="C492" s="40" t="s">
        <v>54</v>
      </c>
      <c r="D492" s="39">
        <f>6.96+9.78+32.5+1.89</f>
        <v>51.129999999999995</v>
      </c>
      <c r="E492" s="39">
        <v>36.410234998252449</v>
      </c>
      <c r="F492" s="39">
        <f>D492*E492</f>
        <v>1861.6553154606474</v>
      </c>
      <c r="G492" s="6"/>
    </row>
    <row r="493" spans="1:7" ht="6.95" customHeight="1" x14ac:dyDescent="0.2">
      <c r="A493" s="40"/>
      <c r="B493" s="45"/>
      <c r="C493" s="40"/>
      <c r="D493" s="39"/>
      <c r="E493" s="39"/>
      <c r="F493" s="39"/>
      <c r="G493" s="6"/>
    </row>
    <row r="494" spans="1:7" ht="6.95" customHeight="1" x14ac:dyDescent="0.2">
      <c r="A494" s="40"/>
      <c r="B494" s="45"/>
      <c r="C494" s="40"/>
      <c r="D494" s="39"/>
      <c r="E494" s="39"/>
      <c r="F494" s="39"/>
      <c r="G494" s="6"/>
    </row>
    <row r="495" spans="1:7" ht="6.95" customHeight="1" x14ac:dyDescent="0.2">
      <c r="A495" s="40"/>
      <c r="B495" s="45"/>
      <c r="C495" s="40"/>
      <c r="D495" s="39"/>
      <c r="E495" s="39"/>
      <c r="F495" s="39"/>
      <c r="G495" s="6"/>
    </row>
    <row r="496" spans="1:7" ht="6.95" customHeight="1" x14ac:dyDescent="0.2">
      <c r="A496" s="40">
        <v>2</v>
      </c>
      <c r="B496" s="45" t="s">
        <v>125</v>
      </c>
      <c r="C496" s="40" t="s">
        <v>54</v>
      </c>
      <c r="D496" s="40">
        <f>107.73+31.92+3.12</f>
        <v>142.77000000000001</v>
      </c>
      <c r="E496" s="39">
        <v>36.410234998252449</v>
      </c>
      <c r="F496" s="39">
        <f>D496*E496</f>
        <v>5198.2892507005026</v>
      </c>
      <c r="G496" s="6"/>
    </row>
    <row r="497" spans="1:7" ht="6.95" customHeight="1" x14ac:dyDescent="0.2">
      <c r="A497" s="40"/>
      <c r="B497" s="45"/>
      <c r="C497" s="40"/>
      <c r="D497" s="40"/>
      <c r="E497" s="39"/>
      <c r="F497" s="39"/>
      <c r="G497" s="6"/>
    </row>
    <row r="498" spans="1:7" ht="6.95" customHeight="1" x14ac:dyDescent="0.2">
      <c r="A498" s="40"/>
      <c r="B498" s="45"/>
      <c r="C498" s="40"/>
      <c r="D498" s="40"/>
      <c r="E498" s="39"/>
      <c r="F498" s="39"/>
      <c r="G498" s="6"/>
    </row>
    <row r="499" spans="1:7" ht="6.95" customHeight="1" x14ac:dyDescent="0.2">
      <c r="A499" s="40"/>
      <c r="B499" s="45"/>
      <c r="C499" s="40"/>
      <c r="D499" s="40"/>
      <c r="E499" s="39"/>
      <c r="F499" s="39"/>
      <c r="G499" s="6"/>
    </row>
    <row r="500" spans="1:7" ht="6.95" customHeight="1" x14ac:dyDescent="0.2">
      <c r="A500" s="40">
        <v>3</v>
      </c>
      <c r="B500" s="45" t="s">
        <v>126</v>
      </c>
      <c r="C500" s="40" t="s">
        <v>26</v>
      </c>
      <c r="D500" s="40">
        <f>1.44+1.92</f>
        <v>3.36</v>
      </c>
      <c r="E500" s="39">
        <v>18.586571128124973</v>
      </c>
      <c r="F500" s="39">
        <f>D500*E500</f>
        <v>62.450878990499909</v>
      </c>
      <c r="G500" s="6"/>
    </row>
    <row r="501" spans="1:7" ht="6.95" customHeight="1" x14ac:dyDescent="0.2">
      <c r="A501" s="40"/>
      <c r="B501" s="45"/>
      <c r="C501" s="40"/>
      <c r="D501" s="40"/>
      <c r="E501" s="39"/>
      <c r="F501" s="39"/>
      <c r="G501" s="6"/>
    </row>
    <row r="502" spans="1:7" ht="6.95" customHeight="1" x14ac:dyDescent="0.2">
      <c r="A502" s="40"/>
      <c r="B502" s="45"/>
      <c r="C502" s="40"/>
      <c r="D502" s="40"/>
      <c r="E502" s="39"/>
      <c r="F502" s="39"/>
      <c r="G502" s="6"/>
    </row>
    <row r="503" spans="1:7" ht="6.95" customHeight="1" x14ac:dyDescent="0.2">
      <c r="A503" s="40"/>
      <c r="B503" s="45"/>
      <c r="C503" s="40"/>
      <c r="D503" s="40"/>
      <c r="E503" s="39"/>
      <c r="F503" s="39"/>
      <c r="G503" s="6"/>
    </row>
    <row r="504" spans="1:7" ht="20.100000000000001" customHeight="1" x14ac:dyDescent="0.2">
      <c r="A504" s="7"/>
      <c r="B504" s="8" t="s">
        <v>7</v>
      </c>
      <c r="C504" s="9"/>
      <c r="D504" s="9"/>
      <c r="E504" s="10"/>
      <c r="F504" s="11">
        <f>SUM(F488:F503)</f>
        <v>7122.3954451516502</v>
      </c>
      <c r="G504" s="6"/>
    </row>
    <row r="505" spans="1:7" ht="20.100000000000001" customHeight="1" x14ac:dyDescent="0.2">
      <c r="A505" s="7"/>
      <c r="B505" s="8" t="s">
        <v>23</v>
      </c>
      <c r="C505" s="9"/>
      <c r="D505" s="9"/>
      <c r="E505" s="10"/>
      <c r="F505" s="12">
        <f>F504/$F$1621</f>
        <v>5.4274338463286664E-2</v>
      </c>
      <c r="G505" s="6"/>
    </row>
    <row r="506" spans="1:7" ht="6.95" customHeight="1" x14ac:dyDescent="0.2">
      <c r="A506" s="40"/>
      <c r="B506" s="53" t="s">
        <v>127</v>
      </c>
      <c r="C506" s="40"/>
      <c r="D506" s="40"/>
      <c r="E506" s="39">
        <v>0</v>
      </c>
      <c r="F506" s="39">
        <f>D506*E506</f>
        <v>0</v>
      </c>
      <c r="G506" s="6"/>
    </row>
    <row r="507" spans="1:7" ht="6.95" customHeight="1" x14ac:dyDescent="0.2">
      <c r="A507" s="40"/>
      <c r="B507" s="53"/>
      <c r="C507" s="40"/>
      <c r="D507" s="40"/>
      <c r="E507" s="39"/>
      <c r="F507" s="39"/>
      <c r="G507" s="6"/>
    </row>
    <row r="508" spans="1:7" ht="6.95" customHeight="1" x14ac:dyDescent="0.2">
      <c r="A508" s="40"/>
      <c r="B508" s="53"/>
      <c r="C508" s="40"/>
      <c r="D508" s="40"/>
      <c r="E508" s="39"/>
      <c r="F508" s="39"/>
      <c r="G508" s="6"/>
    </row>
    <row r="509" spans="1:7" ht="6.95" customHeight="1" x14ac:dyDescent="0.2">
      <c r="A509" s="40"/>
      <c r="B509" s="53"/>
      <c r="C509" s="40"/>
      <c r="D509" s="40"/>
      <c r="E509" s="39"/>
      <c r="F509" s="39"/>
      <c r="G509" s="6"/>
    </row>
    <row r="510" spans="1:7" ht="6.95" customHeight="1" x14ac:dyDescent="0.2">
      <c r="A510" s="40">
        <v>1</v>
      </c>
      <c r="B510" s="41" t="s">
        <v>128</v>
      </c>
      <c r="C510" s="37" t="s">
        <v>11</v>
      </c>
      <c r="D510" s="38">
        <f>1663+174</f>
        <v>1837</v>
      </c>
      <c r="E510" s="39">
        <v>1.152607482743484</v>
      </c>
      <c r="F510" s="39">
        <f>D510*E510</f>
        <v>2117.3399457997803</v>
      </c>
      <c r="G510" s="6"/>
    </row>
    <row r="511" spans="1:7" ht="6.95" customHeight="1" x14ac:dyDescent="0.2">
      <c r="A511" s="40"/>
      <c r="B511" s="41"/>
      <c r="C511" s="37"/>
      <c r="D511" s="38"/>
      <c r="E511" s="39"/>
      <c r="F511" s="39"/>
      <c r="G511" s="6"/>
    </row>
    <row r="512" spans="1:7" ht="6.95" customHeight="1" x14ac:dyDescent="0.2">
      <c r="A512" s="40"/>
      <c r="B512" s="41"/>
      <c r="C512" s="37"/>
      <c r="D512" s="38"/>
      <c r="E512" s="39"/>
      <c r="F512" s="39"/>
      <c r="G512" s="6"/>
    </row>
    <row r="513" spans="1:7" ht="6.95" customHeight="1" x14ac:dyDescent="0.2">
      <c r="A513" s="40"/>
      <c r="B513" s="41"/>
      <c r="C513" s="37"/>
      <c r="D513" s="38"/>
      <c r="E513" s="39"/>
      <c r="F513" s="39"/>
      <c r="G513" s="6"/>
    </row>
    <row r="514" spans="1:7" ht="6.95" customHeight="1" x14ac:dyDescent="0.2">
      <c r="A514" s="40">
        <v>2</v>
      </c>
      <c r="B514" s="41" t="s">
        <v>129</v>
      </c>
      <c r="C514" s="37" t="s">
        <v>26</v>
      </c>
      <c r="D514" s="38">
        <v>275.7</v>
      </c>
      <c r="E514" s="39">
        <v>9.258022340796602</v>
      </c>
      <c r="F514" s="39">
        <f>D514*E514</f>
        <v>2552.436759357623</v>
      </c>
      <c r="G514" s="6"/>
    </row>
    <row r="515" spans="1:7" ht="6.95" customHeight="1" x14ac:dyDescent="0.2">
      <c r="A515" s="40"/>
      <c r="B515" s="41"/>
      <c r="C515" s="37"/>
      <c r="D515" s="38"/>
      <c r="E515" s="39"/>
      <c r="F515" s="39"/>
      <c r="G515" s="6"/>
    </row>
    <row r="516" spans="1:7" ht="6.95" customHeight="1" x14ac:dyDescent="0.2">
      <c r="A516" s="40"/>
      <c r="B516" s="41"/>
      <c r="C516" s="37"/>
      <c r="D516" s="38"/>
      <c r="E516" s="39"/>
      <c r="F516" s="39"/>
      <c r="G516" s="6"/>
    </row>
    <row r="517" spans="1:7" ht="6.95" customHeight="1" x14ac:dyDescent="0.2">
      <c r="A517" s="40"/>
      <c r="B517" s="41"/>
      <c r="C517" s="37"/>
      <c r="D517" s="38"/>
      <c r="E517" s="39"/>
      <c r="F517" s="39"/>
      <c r="G517" s="6"/>
    </row>
    <row r="518" spans="1:7" ht="6.95" customHeight="1" x14ac:dyDescent="0.2">
      <c r="A518" s="40">
        <v>3</v>
      </c>
      <c r="B518" s="41" t="s">
        <v>130</v>
      </c>
      <c r="C518" s="37" t="s">
        <v>26</v>
      </c>
      <c r="D518" s="38">
        <v>65</v>
      </c>
      <c r="E518" s="39">
        <v>9.258022340796602</v>
      </c>
      <c r="F518" s="39">
        <f>D518*E518</f>
        <v>601.77145215177916</v>
      </c>
      <c r="G518" s="6"/>
    </row>
    <row r="519" spans="1:7" ht="6.95" customHeight="1" x14ac:dyDescent="0.2">
      <c r="A519" s="40"/>
      <c r="B519" s="41"/>
      <c r="C519" s="37"/>
      <c r="D519" s="38"/>
      <c r="E519" s="39"/>
      <c r="F519" s="39"/>
      <c r="G519" s="6"/>
    </row>
    <row r="520" spans="1:7" ht="6.95" customHeight="1" x14ac:dyDescent="0.2">
      <c r="A520" s="40"/>
      <c r="B520" s="41"/>
      <c r="C520" s="37"/>
      <c r="D520" s="38"/>
      <c r="E520" s="39"/>
      <c r="F520" s="39"/>
      <c r="G520" s="6"/>
    </row>
    <row r="521" spans="1:7" ht="6.95" customHeight="1" x14ac:dyDescent="0.2">
      <c r="A521" s="40"/>
      <c r="B521" s="41"/>
      <c r="C521" s="37"/>
      <c r="D521" s="38"/>
      <c r="E521" s="39"/>
      <c r="F521" s="39"/>
      <c r="G521" s="6"/>
    </row>
    <row r="522" spans="1:7" ht="6.95" customHeight="1" x14ac:dyDescent="0.2">
      <c r="A522" s="40">
        <v>4</v>
      </c>
      <c r="B522" s="41" t="s">
        <v>131</v>
      </c>
      <c r="C522" s="37" t="s">
        <v>26</v>
      </c>
      <c r="D522" s="38">
        <f>174-D518</f>
        <v>109</v>
      </c>
      <c r="E522" s="39">
        <v>14.485379529120328</v>
      </c>
      <c r="F522" s="39">
        <f>D522*E522</f>
        <v>1578.9063686741158</v>
      </c>
      <c r="G522" s="6"/>
    </row>
    <row r="523" spans="1:7" ht="6.95" customHeight="1" x14ac:dyDescent="0.2">
      <c r="A523" s="40"/>
      <c r="B523" s="41"/>
      <c r="C523" s="37"/>
      <c r="D523" s="38"/>
      <c r="E523" s="39"/>
      <c r="F523" s="39"/>
      <c r="G523" s="6"/>
    </row>
    <row r="524" spans="1:7" ht="6.95" customHeight="1" x14ac:dyDescent="0.2">
      <c r="A524" s="40"/>
      <c r="B524" s="41"/>
      <c r="C524" s="37"/>
      <c r="D524" s="38"/>
      <c r="E524" s="39"/>
      <c r="F524" s="39"/>
      <c r="G524" s="6"/>
    </row>
    <row r="525" spans="1:7" ht="6.95" customHeight="1" x14ac:dyDescent="0.2">
      <c r="A525" s="40"/>
      <c r="B525" s="41"/>
      <c r="C525" s="37"/>
      <c r="D525" s="38"/>
      <c r="E525" s="39"/>
      <c r="F525" s="39"/>
      <c r="G525" s="6"/>
    </row>
    <row r="526" spans="1:7" ht="6.95" customHeight="1" x14ac:dyDescent="0.2">
      <c r="A526" s="40">
        <v>5</v>
      </c>
      <c r="B526" s="41" t="s">
        <v>132</v>
      </c>
      <c r="C526" s="37" t="s">
        <v>19</v>
      </c>
      <c r="D526" s="38">
        <v>259.89999999999998</v>
      </c>
      <c r="E526" s="39">
        <v>1.0077736511158919</v>
      </c>
      <c r="F526" s="39">
        <f>D526*E526</f>
        <v>261.92037192502028</v>
      </c>
      <c r="G526" s="6"/>
    </row>
    <row r="527" spans="1:7" ht="6.95" customHeight="1" x14ac:dyDescent="0.2">
      <c r="A527" s="40"/>
      <c r="B527" s="41"/>
      <c r="C527" s="37"/>
      <c r="D527" s="38"/>
      <c r="E527" s="39"/>
      <c r="F527" s="39"/>
      <c r="G527" s="6"/>
    </row>
    <row r="528" spans="1:7" ht="6.95" customHeight="1" x14ac:dyDescent="0.2">
      <c r="A528" s="40"/>
      <c r="B528" s="41"/>
      <c r="C528" s="37"/>
      <c r="D528" s="38"/>
      <c r="E528" s="39"/>
      <c r="F528" s="39"/>
      <c r="G528" s="6"/>
    </row>
    <row r="529" spans="1:7" ht="6.95" customHeight="1" x14ac:dyDescent="0.2">
      <c r="A529" s="40"/>
      <c r="B529" s="41"/>
      <c r="C529" s="37"/>
      <c r="D529" s="38"/>
      <c r="E529" s="39"/>
      <c r="F529" s="39"/>
      <c r="G529" s="6"/>
    </row>
    <row r="530" spans="1:7" ht="6.95" customHeight="1" x14ac:dyDescent="0.2">
      <c r="A530" s="40">
        <v>6</v>
      </c>
      <c r="B530" s="41" t="s">
        <v>133</v>
      </c>
      <c r="C530" s="37" t="s">
        <v>54</v>
      </c>
      <c r="D530" s="38">
        <v>139.5</v>
      </c>
      <c r="E530" s="39">
        <v>6.2712862502240778</v>
      </c>
      <c r="F530" s="39">
        <f>D530*E530</f>
        <v>874.84443190625882</v>
      </c>
      <c r="G530" s="6"/>
    </row>
    <row r="531" spans="1:7" ht="6.95" customHeight="1" x14ac:dyDescent="0.2">
      <c r="A531" s="40"/>
      <c r="B531" s="41"/>
      <c r="C531" s="37"/>
      <c r="D531" s="38"/>
      <c r="E531" s="39"/>
      <c r="F531" s="39"/>
      <c r="G531" s="6"/>
    </row>
    <row r="532" spans="1:7" ht="6.95" customHeight="1" x14ac:dyDescent="0.2">
      <c r="A532" s="40"/>
      <c r="B532" s="41"/>
      <c r="C532" s="37"/>
      <c r="D532" s="38"/>
      <c r="E532" s="39"/>
      <c r="F532" s="39"/>
      <c r="G532" s="6"/>
    </row>
    <row r="533" spans="1:7" ht="6.95" customHeight="1" x14ac:dyDescent="0.2">
      <c r="A533" s="40"/>
      <c r="B533" s="41"/>
      <c r="C533" s="37"/>
      <c r="D533" s="38"/>
      <c r="E533" s="39"/>
      <c r="F533" s="39"/>
      <c r="G533" s="6"/>
    </row>
    <row r="534" spans="1:7" ht="6.95" customHeight="1" x14ac:dyDescent="0.2">
      <c r="A534" s="40">
        <v>7</v>
      </c>
      <c r="B534" s="41" t="s">
        <v>134</v>
      </c>
      <c r="C534" s="37" t="s">
        <v>19</v>
      </c>
      <c r="D534" s="37">
        <f>69.6+23.8+18.6+10.12+16.45+10.32+39+12.1+17.5+33.2+29.86+32.4+21.46+12.3+29.35+31.46+38.66+31.46+40.4+39.7+33.2+29.86+38.66+29.86+40.38+40.5+33.2+29.86</f>
        <v>833.2600000000001</v>
      </c>
      <c r="E534" s="39">
        <v>0.29161413353150595</v>
      </c>
      <c r="F534" s="39">
        <f>D534*E534</f>
        <v>242.99039290646269</v>
      </c>
      <c r="G534" s="6"/>
    </row>
    <row r="535" spans="1:7" ht="6.95" customHeight="1" x14ac:dyDescent="0.2">
      <c r="A535" s="40"/>
      <c r="B535" s="41"/>
      <c r="C535" s="37"/>
      <c r="D535" s="37"/>
      <c r="E535" s="39"/>
      <c r="F535" s="39"/>
      <c r="G535" s="6"/>
    </row>
    <row r="536" spans="1:7" ht="6.95" customHeight="1" x14ac:dyDescent="0.2">
      <c r="A536" s="40"/>
      <c r="B536" s="41"/>
      <c r="C536" s="37"/>
      <c r="D536" s="37"/>
      <c r="E536" s="39"/>
      <c r="F536" s="39"/>
      <c r="G536" s="6"/>
    </row>
    <row r="537" spans="1:7" ht="6.95" customHeight="1" x14ac:dyDescent="0.2">
      <c r="A537" s="40"/>
      <c r="B537" s="41"/>
      <c r="C537" s="37"/>
      <c r="D537" s="37"/>
      <c r="E537" s="39"/>
      <c r="F537" s="39"/>
      <c r="G537" s="6"/>
    </row>
    <row r="538" spans="1:7" ht="6.95" customHeight="1" x14ac:dyDescent="0.2">
      <c r="A538" s="40">
        <v>8</v>
      </c>
      <c r="B538" s="41" t="s">
        <v>135</v>
      </c>
      <c r="C538" s="37" t="s">
        <v>26</v>
      </c>
      <c r="D538" s="38">
        <v>325.3</v>
      </c>
      <c r="E538" s="39">
        <v>7.4204764028247867</v>
      </c>
      <c r="F538" s="39">
        <f>D538*E538</f>
        <v>2413.8809738389032</v>
      </c>
      <c r="G538" s="6"/>
    </row>
    <row r="539" spans="1:7" ht="6.95" customHeight="1" x14ac:dyDescent="0.2">
      <c r="A539" s="40"/>
      <c r="B539" s="41"/>
      <c r="C539" s="37"/>
      <c r="D539" s="38"/>
      <c r="E539" s="39"/>
      <c r="F539" s="39"/>
      <c r="G539" s="6"/>
    </row>
    <row r="540" spans="1:7" ht="6.95" customHeight="1" x14ac:dyDescent="0.2">
      <c r="A540" s="40"/>
      <c r="B540" s="41"/>
      <c r="C540" s="37"/>
      <c r="D540" s="38"/>
      <c r="E540" s="39"/>
      <c r="F540" s="39"/>
      <c r="G540" s="6"/>
    </row>
    <row r="541" spans="1:7" ht="6.95" customHeight="1" x14ac:dyDescent="0.2">
      <c r="A541" s="40"/>
      <c r="B541" s="41"/>
      <c r="C541" s="37"/>
      <c r="D541" s="38"/>
      <c r="E541" s="39"/>
      <c r="F541" s="39"/>
      <c r="G541" s="6"/>
    </row>
    <row r="542" spans="1:7" ht="6.95" customHeight="1" x14ac:dyDescent="0.2">
      <c r="A542" s="40">
        <v>9</v>
      </c>
      <c r="B542" s="41" t="s">
        <v>380</v>
      </c>
      <c r="C542" s="37" t="s">
        <v>26</v>
      </c>
      <c r="D542" s="63">
        <v>985</v>
      </c>
      <c r="E542" s="39">
        <v>7.6819274423308803</v>
      </c>
      <c r="F542" s="39">
        <f>D542*E542</f>
        <v>7566.6985306959168</v>
      </c>
      <c r="G542" s="6"/>
    </row>
    <row r="543" spans="1:7" ht="6.95" customHeight="1" x14ac:dyDescent="0.2">
      <c r="A543" s="40"/>
      <c r="B543" s="41"/>
      <c r="C543" s="37"/>
      <c r="D543" s="63"/>
      <c r="E543" s="39"/>
      <c r="F543" s="39"/>
      <c r="G543" s="6"/>
    </row>
    <row r="544" spans="1:7" ht="6.95" customHeight="1" x14ac:dyDescent="0.2">
      <c r="A544" s="40"/>
      <c r="B544" s="41"/>
      <c r="C544" s="37"/>
      <c r="D544" s="63"/>
      <c r="E544" s="39"/>
      <c r="F544" s="39"/>
      <c r="G544" s="6"/>
    </row>
    <row r="545" spans="1:7" ht="6.95" customHeight="1" x14ac:dyDescent="0.2">
      <c r="A545" s="40"/>
      <c r="B545" s="41"/>
      <c r="C545" s="37"/>
      <c r="D545" s="63"/>
      <c r="E545" s="39"/>
      <c r="F545" s="39"/>
      <c r="G545" s="6"/>
    </row>
    <row r="546" spans="1:7" ht="6.95" customHeight="1" x14ac:dyDescent="0.2">
      <c r="A546" s="40">
        <v>10</v>
      </c>
      <c r="B546" s="41" t="s">
        <v>381</v>
      </c>
      <c r="C546" s="37" t="s">
        <v>26</v>
      </c>
      <c r="D546" s="63">
        <v>77</v>
      </c>
      <c r="E546" s="39">
        <v>12.595933071446979</v>
      </c>
      <c r="F546" s="39">
        <f>D546*E546</f>
        <v>969.88684650141738</v>
      </c>
      <c r="G546" s="6"/>
    </row>
    <row r="547" spans="1:7" ht="6.95" customHeight="1" x14ac:dyDescent="0.2">
      <c r="A547" s="40"/>
      <c r="B547" s="41"/>
      <c r="C547" s="37"/>
      <c r="D547" s="63"/>
      <c r="E547" s="39"/>
      <c r="F547" s="39"/>
      <c r="G547" s="6"/>
    </row>
    <row r="548" spans="1:7" ht="6.95" customHeight="1" x14ac:dyDescent="0.2">
      <c r="A548" s="40"/>
      <c r="B548" s="41"/>
      <c r="C548" s="37"/>
      <c r="D548" s="63"/>
      <c r="E548" s="39"/>
      <c r="F548" s="39"/>
      <c r="G548" s="6"/>
    </row>
    <row r="549" spans="1:7" ht="6.95" customHeight="1" x14ac:dyDescent="0.2">
      <c r="A549" s="40"/>
      <c r="B549" s="41"/>
      <c r="C549" s="37"/>
      <c r="D549" s="63"/>
      <c r="E549" s="39"/>
      <c r="F549" s="39"/>
      <c r="G549" s="6"/>
    </row>
    <row r="550" spans="1:7" ht="6.95" customHeight="1" x14ac:dyDescent="0.2">
      <c r="A550" s="40">
        <v>11</v>
      </c>
      <c r="B550" s="41" t="s">
        <v>136</v>
      </c>
      <c r="C550" s="37" t="s">
        <v>19</v>
      </c>
      <c r="D550" s="63">
        <v>107</v>
      </c>
      <c r="E550" s="39">
        <v>4.6847024513648998</v>
      </c>
      <c r="F550" s="39">
        <f>D550*E550</f>
        <v>501.2631622960443</v>
      </c>
      <c r="G550" s="6"/>
    </row>
    <row r="551" spans="1:7" ht="6.95" customHeight="1" x14ac:dyDescent="0.2">
      <c r="A551" s="40"/>
      <c r="B551" s="41"/>
      <c r="C551" s="37"/>
      <c r="D551" s="63"/>
      <c r="E551" s="39"/>
      <c r="F551" s="39"/>
      <c r="G551" s="6"/>
    </row>
    <row r="552" spans="1:7" ht="6.95" customHeight="1" x14ac:dyDescent="0.2">
      <c r="A552" s="40"/>
      <c r="B552" s="41"/>
      <c r="C552" s="37"/>
      <c r="D552" s="63"/>
      <c r="E552" s="39"/>
      <c r="F552" s="39"/>
      <c r="G552" s="6"/>
    </row>
    <row r="553" spans="1:7" ht="6.95" customHeight="1" x14ac:dyDescent="0.2">
      <c r="A553" s="40"/>
      <c r="B553" s="41"/>
      <c r="C553" s="37"/>
      <c r="D553" s="63"/>
      <c r="E553" s="39"/>
      <c r="F553" s="39"/>
      <c r="G553" s="6"/>
    </row>
    <row r="554" spans="1:7" ht="6.95" customHeight="1" x14ac:dyDescent="0.2">
      <c r="A554" s="40">
        <v>12</v>
      </c>
      <c r="B554" s="41" t="s">
        <v>137</v>
      </c>
      <c r="C554" s="37" t="s">
        <v>26</v>
      </c>
      <c r="D554" s="38">
        <v>139.5</v>
      </c>
      <c r="E554" s="39">
        <v>0.51228624493149899</v>
      </c>
      <c r="F554" s="39">
        <f>D554*E554</f>
        <v>71.463931167944111</v>
      </c>
      <c r="G554" s="6"/>
    </row>
    <row r="555" spans="1:7" ht="6.95" customHeight="1" x14ac:dyDescent="0.2">
      <c r="A555" s="40"/>
      <c r="B555" s="41"/>
      <c r="C555" s="37"/>
      <c r="D555" s="38"/>
      <c r="E555" s="39"/>
      <c r="F555" s="39"/>
      <c r="G555" s="6"/>
    </row>
    <row r="556" spans="1:7" ht="6.95" customHeight="1" x14ac:dyDescent="0.2">
      <c r="A556" s="40"/>
      <c r="B556" s="41"/>
      <c r="C556" s="37"/>
      <c r="D556" s="38"/>
      <c r="E556" s="39"/>
      <c r="F556" s="39"/>
      <c r="G556" s="6"/>
    </row>
    <row r="557" spans="1:7" ht="6.95" customHeight="1" x14ac:dyDescent="0.2">
      <c r="A557" s="40"/>
      <c r="B557" s="41"/>
      <c r="C557" s="37"/>
      <c r="D557" s="38"/>
      <c r="E557" s="39"/>
      <c r="F557" s="39"/>
      <c r="G557" s="6"/>
    </row>
    <row r="558" spans="1:7" ht="20.100000000000001" customHeight="1" x14ac:dyDescent="0.2">
      <c r="A558" s="7"/>
      <c r="B558" s="8" t="s">
        <v>7</v>
      </c>
      <c r="C558" s="9"/>
      <c r="D558" s="9"/>
      <c r="E558" s="10"/>
      <c r="F558" s="11">
        <f>SUM(F506:F557)</f>
        <v>19753.403167221266</v>
      </c>
      <c r="G558" s="6"/>
    </row>
    <row r="559" spans="1:7" ht="20.100000000000001" customHeight="1" x14ac:dyDescent="0.2">
      <c r="A559" s="7"/>
      <c r="B559" s="8" t="s">
        <v>23</v>
      </c>
      <c r="C559" s="9"/>
      <c r="D559" s="9"/>
      <c r="E559" s="10"/>
      <c r="F559" s="12">
        <f>F558/$F$1621</f>
        <v>0.15052560582399654</v>
      </c>
      <c r="G559" s="6"/>
    </row>
    <row r="560" spans="1:7" ht="6.95" customHeight="1" x14ac:dyDescent="0.2">
      <c r="A560" s="40"/>
      <c r="B560" s="53" t="s">
        <v>138</v>
      </c>
      <c r="C560" s="45"/>
      <c r="D560" s="40"/>
      <c r="E560" s="39">
        <v>0</v>
      </c>
      <c r="F560" s="39">
        <f>D560*E560</f>
        <v>0</v>
      </c>
      <c r="G560" s="6"/>
    </row>
    <row r="561" spans="1:7" ht="6.95" customHeight="1" x14ac:dyDescent="0.2">
      <c r="A561" s="40"/>
      <c r="B561" s="53"/>
      <c r="C561" s="40"/>
      <c r="D561" s="40"/>
      <c r="E561" s="39"/>
      <c r="F561" s="39"/>
      <c r="G561" s="6"/>
    </row>
    <row r="562" spans="1:7" ht="6.95" customHeight="1" x14ac:dyDescent="0.2">
      <c r="A562" s="40"/>
      <c r="B562" s="53"/>
      <c r="C562" s="40"/>
      <c r="D562" s="40"/>
      <c r="E562" s="39"/>
      <c r="F562" s="39"/>
      <c r="G562" s="6"/>
    </row>
    <row r="563" spans="1:7" ht="6.95" customHeight="1" x14ac:dyDescent="0.2">
      <c r="A563" s="40"/>
      <c r="B563" s="53"/>
      <c r="C563" s="40"/>
      <c r="D563" s="40"/>
      <c r="E563" s="39"/>
      <c r="F563" s="39"/>
      <c r="G563" s="6"/>
    </row>
    <row r="564" spans="1:7" ht="6.95" customHeight="1" x14ac:dyDescent="0.2">
      <c r="A564" s="40">
        <v>1</v>
      </c>
      <c r="B564" s="45" t="s">
        <v>139</v>
      </c>
      <c r="C564" s="40" t="s">
        <v>26</v>
      </c>
      <c r="D564" s="46">
        <f>455.4+60</f>
        <v>515.4</v>
      </c>
      <c r="E564" s="39">
        <v>2.0915372118078324</v>
      </c>
      <c r="F564" s="39">
        <f>D564*E564</f>
        <v>1077.9782789657568</v>
      </c>
      <c r="G564" s="6"/>
    </row>
    <row r="565" spans="1:7" ht="6.95" customHeight="1" x14ac:dyDescent="0.2">
      <c r="A565" s="40"/>
      <c r="B565" s="45"/>
      <c r="C565" s="40"/>
      <c r="D565" s="46"/>
      <c r="E565" s="39"/>
      <c r="F565" s="39"/>
      <c r="G565" s="6"/>
    </row>
    <row r="566" spans="1:7" ht="6.95" customHeight="1" x14ac:dyDescent="0.2">
      <c r="A566" s="40"/>
      <c r="B566" s="45"/>
      <c r="C566" s="40"/>
      <c r="D566" s="46"/>
      <c r="E566" s="39"/>
      <c r="F566" s="39"/>
      <c r="G566" s="6"/>
    </row>
    <row r="567" spans="1:7" ht="6.95" customHeight="1" x14ac:dyDescent="0.2">
      <c r="A567" s="40"/>
      <c r="B567" s="45"/>
      <c r="C567" s="40"/>
      <c r="D567" s="46"/>
      <c r="E567" s="39"/>
      <c r="F567" s="39"/>
      <c r="G567" s="6"/>
    </row>
    <row r="568" spans="1:7" ht="6.95" customHeight="1" x14ac:dyDescent="0.2">
      <c r="A568" s="40">
        <v>2</v>
      </c>
      <c r="B568" s="45" t="s">
        <v>140</v>
      </c>
      <c r="C568" s="40" t="s">
        <v>54</v>
      </c>
      <c r="D568" s="46">
        <v>253.4</v>
      </c>
      <c r="E568" s="39">
        <v>4.9161123842433936</v>
      </c>
      <c r="F568" s="39">
        <f>D568*E568</f>
        <v>1245.7428781672759</v>
      </c>
      <c r="G568" s="6"/>
    </row>
    <row r="569" spans="1:7" ht="6.95" customHeight="1" x14ac:dyDescent="0.2">
      <c r="A569" s="40"/>
      <c r="B569" s="45"/>
      <c r="C569" s="40"/>
      <c r="D569" s="46"/>
      <c r="E569" s="39"/>
      <c r="F569" s="39"/>
      <c r="G569" s="6"/>
    </row>
    <row r="570" spans="1:7" ht="6.95" customHeight="1" x14ac:dyDescent="0.2">
      <c r="A570" s="40"/>
      <c r="B570" s="45"/>
      <c r="C570" s="40"/>
      <c r="D570" s="46"/>
      <c r="E570" s="39"/>
      <c r="F570" s="39"/>
      <c r="G570" s="6"/>
    </row>
    <row r="571" spans="1:7" ht="6.95" customHeight="1" x14ac:dyDescent="0.2">
      <c r="A571" s="40"/>
      <c r="B571" s="45"/>
      <c r="C571" s="40"/>
      <c r="D571" s="46"/>
      <c r="E571" s="39"/>
      <c r="F571" s="39"/>
      <c r="G571" s="6"/>
    </row>
    <row r="572" spans="1:7" ht="6.95" customHeight="1" x14ac:dyDescent="0.2">
      <c r="A572" s="40">
        <v>3</v>
      </c>
      <c r="B572" s="45" t="s">
        <v>141</v>
      </c>
      <c r="C572" s="40" t="s">
        <v>26</v>
      </c>
      <c r="D572" s="46">
        <f>3571.2+240</f>
        <v>3811.2</v>
      </c>
      <c r="E572" s="39">
        <v>1.4894807857712171</v>
      </c>
      <c r="F572" s="39">
        <f>D572*E572</f>
        <v>5676.709170731262</v>
      </c>
      <c r="G572" s="6"/>
    </row>
    <row r="573" spans="1:7" ht="6.95" customHeight="1" x14ac:dyDescent="0.2">
      <c r="A573" s="40"/>
      <c r="B573" s="45"/>
      <c r="C573" s="40"/>
      <c r="D573" s="46"/>
      <c r="E573" s="39"/>
      <c r="F573" s="39"/>
      <c r="G573" s="6"/>
    </row>
    <row r="574" spans="1:7" ht="6.95" customHeight="1" x14ac:dyDescent="0.2">
      <c r="A574" s="40"/>
      <c r="B574" s="45"/>
      <c r="C574" s="40"/>
      <c r="D574" s="46"/>
      <c r="E574" s="39"/>
      <c r="F574" s="39"/>
      <c r="G574" s="6"/>
    </row>
    <row r="575" spans="1:7" ht="6.95" customHeight="1" x14ac:dyDescent="0.2">
      <c r="A575" s="40"/>
      <c r="B575" s="45"/>
      <c r="C575" s="40"/>
      <c r="D575" s="46"/>
      <c r="E575" s="39"/>
      <c r="F575" s="39"/>
      <c r="G575" s="6"/>
    </row>
    <row r="576" spans="1:7" ht="6.95" customHeight="1" x14ac:dyDescent="0.2">
      <c r="A576" s="40">
        <v>4</v>
      </c>
      <c r="B576" s="45" t="s">
        <v>142</v>
      </c>
      <c r="C576" s="40" t="s">
        <v>26</v>
      </c>
      <c r="D576" s="46">
        <v>488.2</v>
      </c>
      <c r="E576" s="39">
        <v>1.3616227994758741</v>
      </c>
      <c r="F576" s="39">
        <f>D576*E576</f>
        <v>664.74425070412167</v>
      </c>
      <c r="G576" s="6"/>
    </row>
    <row r="577" spans="1:7" ht="6.95" customHeight="1" x14ac:dyDescent="0.2">
      <c r="A577" s="40"/>
      <c r="B577" s="45"/>
      <c r="C577" s="40"/>
      <c r="D577" s="46"/>
      <c r="E577" s="39"/>
      <c r="F577" s="39"/>
      <c r="G577" s="6"/>
    </row>
    <row r="578" spans="1:7" ht="6.95" customHeight="1" x14ac:dyDescent="0.2">
      <c r="A578" s="40"/>
      <c r="B578" s="45"/>
      <c r="C578" s="40"/>
      <c r="D578" s="46"/>
      <c r="E578" s="39"/>
      <c r="F578" s="39"/>
      <c r="G578" s="6"/>
    </row>
    <row r="579" spans="1:7" ht="6.95" customHeight="1" x14ac:dyDescent="0.2">
      <c r="A579" s="40"/>
      <c r="B579" s="45"/>
      <c r="C579" s="40"/>
      <c r="D579" s="46"/>
      <c r="E579" s="39"/>
      <c r="F579" s="39"/>
      <c r="G579" s="6"/>
    </row>
    <row r="580" spans="1:7" ht="6.95" customHeight="1" x14ac:dyDescent="0.2">
      <c r="A580" s="40">
        <v>5</v>
      </c>
      <c r="B580" s="45" t="s">
        <v>143</v>
      </c>
      <c r="C580" s="40" t="s">
        <v>54</v>
      </c>
      <c r="D580" s="46">
        <v>345.3</v>
      </c>
      <c r="E580" s="39">
        <v>7.2332667411427058</v>
      </c>
      <c r="F580" s="39">
        <f>D580*E580</f>
        <v>2497.6470057165766</v>
      </c>
      <c r="G580" s="6"/>
    </row>
    <row r="581" spans="1:7" ht="6.95" customHeight="1" x14ac:dyDescent="0.2">
      <c r="A581" s="40"/>
      <c r="B581" s="45"/>
      <c r="C581" s="40"/>
      <c r="D581" s="46"/>
      <c r="E581" s="39"/>
      <c r="F581" s="39"/>
      <c r="G581" s="6"/>
    </row>
    <row r="582" spans="1:7" ht="6.95" customHeight="1" x14ac:dyDescent="0.2">
      <c r="A582" s="40"/>
      <c r="B582" s="45"/>
      <c r="C582" s="40"/>
      <c r="D582" s="46"/>
      <c r="E582" s="39"/>
      <c r="F582" s="39"/>
      <c r="G582" s="6"/>
    </row>
    <row r="583" spans="1:7" ht="6.95" customHeight="1" x14ac:dyDescent="0.2">
      <c r="A583" s="40"/>
      <c r="B583" s="45"/>
      <c r="C583" s="40"/>
      <c r="D583" s="46"/>
      <c r="E583" s="39"/>
      <c r="F583" s="39"/>
      <c r="G583" s="6"/>
    </row>
    <row r="584" spans="1:7" ht="6.95" customHeight="1" x14ac:dyDescent="0.2">
      <c r="A584" s="40">
        <v>6</v>
      </c>
      <c r="B584" s="45" t="s">
        <v>144</v>
      </c>
      <c r="C584" s="40" t="s">
        <v>54</v>
      </c>
      <c r="D584" s="46">
        <v>102.9</v>
      </c>
      <c r="E584" s="39">
        <v>7.2332667411427058</v>
      </c>
      <c r="F584" s="39">
        <f>D584*E584</f>
        <v>744.30314766358447</v>
      </c>
      <c r="G584" s="6"/>
    </row>
    <row r="585" spans="1:7" ht="6.95" customHeight="1" x14ac:dyDescent="0.2">
      <c r="A585" s="40"/>
      <c r="B585" s="45"/>
      <c r="C585" s="40"/>
      <c r="D585" s="46"/>
      <c r="E585" s="39"/>
      <c r="F585" s="39"/>
      <c r="G585" s="6"/>
    </row>
    <row r="586" spans="1:7" ht="6.95" customHeight="1" x14ac:dyDescent="0.2">
      <c r="A586" s="40"/>
      <c r="B586" s="45"/>
      <c r="C586" s="40"/>
      <c r="D586" s="46"/>
      <c r="E586" s="39"/>
      <c r="F586" s="39"/>
      <c r="G586" s="6"/>
    </row>
    <row r="587" spans="1:7" ht="6.95" customHeight="1" x14ac:dyDescent="0.2">
      <c r="A587" s="40"/>
      <c r="B587" s="45"/>
      <c r="C587" s="40"/>
      <c r="D587" s="46"/>
      <c r="E587" s="39"/>
      <c r="F587" s="39"/>
      <c r="G587" s="6"/>
    </row>
    <row r="588" spans="1:7" ht="6.95" customHeight="1" x14ac:dyDescent="0.2">
      <c r="A588" s="40">
        <v>7</v>
      </c>
      <c r="B588" s="45" t="s">
        <v>145</v>
      </c>
      <c r="C588" s="40" t="s">
        <v>26</v>
      </c>
      <c r="D588" s="39">
        <f>50</f>
        <v>50</v>
      </c>
      <c r="E588" s="39">
        <v>2.4851194950910318</v>
      </c>
      <c r="F588" s="39">
        <f>D588*E588</f>
        <v>124.25597475455159</v>
      </c>
      <c r="G588" s="6"/>
    </row>
    <row r="589" spans="1:7" ht="6.95" customHeight="1" x14ac:dyDescent="0.2">
      <c r="A589" s="40"/>
      <c r="B589" s="45"/>
      <c r="C589" s="40"/>
      <c r="D589" s="39"/>
      <c r="E589" s="39"/>
      <c r="F589" s="39"/>
      <c r="G589" s="6"/>
    </row>
    <row r="590" spans="1:7" ht="6.95" customHeight="1" x14ac:dyDescent="0.2">
      <c r="A590" s="40"/>
      <c r="B590" s="45"/>
      <c r="C590" s="40"/>
      <c r="D590" s="39"/>
      <c r="E590" s="39"/>
      <c r="F590" s="39"/>
      <c r="G590" s="6"/>
    </row>
    <row r="591" spans="1:7" ht="6.95" customHeight="1" x14ac:dyDescent="0.2">
      <c r="A591" s="40"/>
      <c r="B591" s="45"/>
      <c r="C591" s="40"/>
      <c r="D591" s="39"/>
      <c r="E591" s="39"/>
      <c r="F591" s="39"/>
      <c r="G591" s="6"/>
    </row>
    <row r="592" spans="1:7" ht="6.95" customHeight="1" x14ac:dyDescent="0.2">
      <c r="A592" s="40">
        <v>8</v>
      </c>
      <c r="B592" s="45" t="s">
        <v>146</v>
      </c>
      <c r="C592" s="40" t="s">
        <v>26</v>
      </c>
      <c r="D592" s="39">
        <f>1647.2+74</f>
        <v>1721.2</v>
      </c>
      <c r="E592" s="39">
        <v>1.6133041954116307</v>
      </c>
      <c r="F592" s="39">
        <f>D592*E592</f>
        <v>2776.819181142499</v>
      </c>
      <c r="G592" s="6"/>
    </row>
    <row r="593" spans="1:7" ht="6.95" customHeight="1" x14ac:dyDescent="0.2">
      <c r="A593" s="40"/>
      <c r="B593" s="45"/>
      <c r="C593" s="40"/>
      <c r="D593" s="39"/>
      <c r="E593" s="39"/>
      <c r="F593" s="39"/>
      <c r="G593" s="6"/>
    </row>
    <row r="594" spans="1:7" ht="6.95" customHeight="1" x14ac:dyDescent="0.2">
      <c r="A594" s="40"/>
      <c r="B594" s="45"/>
      <c r="C594" s="40"/>
      <c r="D594" s="39"/>
      <c r="E594" s="39"/>
      <c r="F594" s="39"/>
      <c r="G594" s="6"/>
    </row>
    <row r="595" spans="1:7" ht="6.95" customHeight="1" x14ac:dyDescent="0.2">
      <c r="A595" s="40"/>
      <c r="B595" s="45"/>
      <c r="C595" s="40"/>
      <c r="D595" s="39"/>
      <c r="E595" s="39"/>
      <c r="F595" s="39"/>
      <c r="G595" s="6"/>
    </row>
    <row r="596" spans="1:7" ht="6.95" customHeight="1" x14ac:dyDescent="0.2">
      <c r="A596" s="40">
        <v>9</v>
      </c>
      <c r="B596" s="45" t="s">
        <v>147</v>
      </c>
      <c r="C596" s="40" t="s">
        <v>26</v>
      </c>
      <c r="D596" s="40">
        <v>155.1</v>
      </c>
      <c r="E596" s="39">
        <v>5.4800293744958362</v>
      </c>
      <c r="F596" s="39">
        <f>D596*E596</f>
        <v>849.95255598430413</v>
      </c>
      <c r="G596" s="6"/>
    </row>
    <row r="597" spans="1:7" ht="6.95" customHeight="1" x14ac:dyDescent="0.2">
      <c r="A597" s="40"/>
      <c r="B597" s="45"/>
      <c r="C597" s="40"/>
      <c r="D597" s="40"/>
      <c r="E597" s="39"/>
      <c r="F597" s="39"/>
      <c r="G597" s="6"/>
    </row>
    <row r="598" spans="1:7" ht="6.95" customHeight="1" x14ac:dyDescent="0.2">
      <c r="A598" s="40"/>
      <c r="B598" s="45"/>
      <c r="C598" s="40"/>
      <c r="D598" s="40"/>
      <c r="E598" s="39"/>
      <c r="F598" s="39"/>
      <c r="G598" s="6"/>
    </row>
    <row r="599" spans="1:7" ht="6.95" customHeight="1" x14ac:dyDescent="0.2">
      <c r="A599" s="40"/>
      <c r="B599" s="45"/>
      <c r="C599" s="40"/>
      <c r="D599" s="40"/>
      <c r="E599" s="39"/>
      <c r="F599" s="39"/>
      <c r="G599" s="6"/>
    </row>
    <row r="600" spans="1:7" ht="6.95" customHeight="1" x14ac:dyDescent="0.2">
      <c r="A600" s="40">
        <v>10</v>
      </c>
      <c r="B600" s="45" t="s">
        <v>148</v>
      </c>
      <c r="C600" s="40" t="s">
        <v>26</v>
      </c>
      <c r="D600" s="46">
        <v>56</v>
      </c>
      <c r="E600" s="39">
        <v>18.586571128124973</v>
      </c>
      <c r="F600" s="39">
        <f>D600*E600</f>
        <v>1040.8479831749985</v>
      </c>
      <c r="G600" s="6"/>
    </row>
    <row r="601" spans="1:7" ht="6.95" customHeight="1" x14ac:dyDescent="0.2">
      <c r="A601" s="40"/>
      <c r="B601" s="45"/>
      <c r="C601" s="40"/>
      <c r="D601" s="46"/>
      <c r="E601" s="39"/>
      <c r="F601" s="39"/>
      <c r="G601" s="6"/>
    </row>
    <row r="602" spans="1:7" ht="6.95" customHeight="1" x14ac:dyDescent="0.2">
      <c r="A602" s="40"/>
      <c r="B602" s="45"/>
      <c r="C602" s="40"/>
      <c r="D602" s="46"/>
      <c r="E602" s="39"/>
      <c r="F602" s="39"/>
      <c r="G602" s="6"/>
    </row>
    <row r="603" spans="1:7" ht="6.95" customHeight="1" x14ac:dyDescent="0.2">
      <c r="A603" s="40"/>
      <c r="B603" s="45"/>
      <c r="C603" s="40"/>
      <c r="D603" s="46"/>
      <c r="E603" s="39"/>
      <c r="F603" s="39"/>
      <c r="G603" s="6"/>
    </row>
    <row r="604" spans="1:7" ht="6.95" customHeight="1" x14ac:dyDescent="0.2">
      <c r="A604" s="40">
        <v>11</v>
      </c>
      <c r="B604" s="45" t="s">
        <v>149</v>
      </c>
      <c r="C604" s="39" t="s">
        <v>19</v>
      </c>
      <c r="D604" s="40">
        <v>36</v>
      </c>
      <c r="E604" s="39">
        <v>13.725467909999981</v>
      </c>
      <c r="F604" s="39">
        <f>D604*E604</f>
        <v>494.11684475999931</v>
      </c>
      <c r="G604" s="6"/>
    </row>
    <row r="605" spans="1:7" ht="6.95" customHeight="1" x14ac:dyDescent="0.2">
      <c r="A605" s="40"/>
      <c r="B605" s="45"/>
      <c r="C605" s="39"/>
      <c r="D605" s="40"/>
      <c r="E605" s="39"/>
      <c r="F605" s="39"/>
      <c r="G605" s="6"/>
    </row>
    <row r="606" spans="1:7" ht="6.95" customHeight="1" x14ac:dyDescent="0.2">
      <c r="A606" s="40"/>
      <c r="B606" s="45"/>
      <c r="C606" s="39"/>
      <c r="D606" s="40"/>
      <c r="E606" s="39"/>
      <c r="F606" s="39"/>
      <c r="G606" s="6"/>
    </row>
    <row r="607" spans="1:7" ht="6.95" customHeight="1" x14ac:dyDescent="0.2">
      <c r="A607" s="40"/>
      <c r="B607" s="45"/>
      <c r="C607" s="39"/>
      <c r="D607" s="40"/>
      <c r="E607" s="39"/>
      <c r="F607" s="39"/>
      <c r="G607" s="6"/>
    </row>
    <row r="608" spans="1:7" ht="6.95" customHeight="1" x14ac:dyDescent="0.2">
      <c r="A608" s="40">
        <v>12</v>
      </c>
      <c r="B608" s="45" t="s">
        <v>150</v>
      </c>
      <c r="C608" s="40" t="s">
        <v>26</v>
      </c>
      <c r="D608" s="46">
        <v>6</v>
      </c>
      <c r="E608" s="39">
        <v>5.204179912393335</v>
      </c>
      <c r="F608" s="39">
        <f>D608*E608</f>
        <v>31.225079474360008</v>
      </c>
      <c r="G608" s="6"/>
    </row>
    <row r="609" spans="1:7" ht="6.95" customHeight="1" x14ac:dyDescent="0.2">
      <c r="A609" s="40"/>
      <c r="B609" s="45"/>
      <c r="C609" s="40"/>
      <c r="D609" s="46"/>
      <c r="E609" s="39"/>
      <c r="F609" s="39"/>
      <c r="G609" s="6"/>
    </row>
    <row r="610" spans="1:7" ht="6.95" customHeight="1" x14ac:dyDescent="0.2">
      <c r="A610" s="40"/>
      <c r="B610" s="45"/>
      <c r="C610" s="40"/>
      <c r="D610" s="46"/>
      <c r="E610" s="39"/>
      <c r="F610" s="39"/>
      <c r="G610" s="6"/>
    </row>
    <row r="611" spans="1:7" ht="6.95" customHeight="1" x14ac:dyDescent="0.2">
      <c r="A611" s="40"/>
      <c r="B611" s="45"/>
      <c r="C611" s="40"/>
      <c r="D611" s="46"/>
      <c r="E611" s="39"/>
      <c r="F611" s="39"/>
      <c r="G611" s="6"/>
    </row>
    <row r="612" spans="1:7" ht="20.100000000000001" customHeight="1" x14ac:dyDescent="0.2">
      <c r="A612" s="7"/>
      <c r="B612" s="8" t="s">
        <v>7</v>
      </c>
      <c r="C612" s="9"/>
      <c r="D612" s="9"/>
      <c r="E612" s="10"/>
      <c r="F612" s="11">
        <f>SUM(F560:F611)</f>
        <v>17224.342351239287</v>
      </c>
      <c r="G612" s="6"/>
    </row>
    <row r="613" spans="1:7" ht="20.100000000000001" customHeight="1" x14ac:dyDescent="0.2">
      <c r="A613" s="7"/>
      <c r="B613" s="8" t="s">
        <v>23</v>
      </c>
      <c r="C613" s="9"/>
      <c r="D613" s="9"/>
      <c r="E613" s="10"/>
      <c r="F613" s="12">
        <f>F612/$F$1621</f>
        <v>0.13125356402599733</v>
      </c>
      <c r="G613" s="6"/>
    </row>
    <row r="614" spans="1:7" ht="6.95" customHeight="1" x14ac:dyDescent="0.2">
      <c r="A614" s="40"/>
      <c r="B614" s="53" t="s">
        <v>151</v>
      </c>
      <c r="C614" s="39"/>
      <c r="D614" s="40"/>
      <c r="E614" s="39">
        <v>0</v>
      </c>
      <c r="F614" s="39">
        <f>D614*E614</f>
        <v>0</v>
      </c>
      <c r="G614" s="6"/>
    </row>
    <row r="615" spans="1:7" ht="6.95" customHeight="1" x14ac:dyDescent="0.2">
      <c r="A615" s="40"/>
      <c r="B615" s="53"/>
      <c r="C615" s="39"/>
      <c r="D615" s="40"/>
      <c r="E615" s="39"/>
      <c r="F615" s="39"/>
      <c r="G615" s="6"/>
    </row>
    <row r="616" spans="1:7" ht="6.95" customHeight="1" x14ac:dyDescent="0.2">
      <c r="A616" s="40"/>
      <c r="B616" s="53"/>
      <c r="C616" s="39"/>
      <c r="D616" s="40"/>
      <c r="E616" s="39"/>
      <c r="F616" s="39"/>
      <c r="G616" s="6"/>
    </row>
    <row r="617" spans="1:7" ht="6.95" customHeight="1" x14ac:dyDescent="0.2">
      <c r="A617" s="40"/>
      <c r="B617" s="53"/>
      <c r="C617" s="39"/>
      <c r="D617" s="40"/>
      <c r="E617" s="39"/>
      <c r="F617" s="39"/>
      <c r="G617" s="6"/>
    </row>
    <row r="618" spans="1:7" ht="6.95" customHeight="1" x14ac:dyDescent="0.2">
      <c r="A618" s="40">
        <v>1</v>
      </c>
      <c r="B618" s="45" t="s">
        <v>80</v>
      </c>
      <c r="C618" s="40" t="s">
        <v>26</v>
      </c>
      <c r="D618" s="39">
        <v>40</v>
      </c>
      <c r="E618" s="39">
        <v>0.42685895233282972</v>
      </c>
      <c r="F618" s="39">
        <f>D618*E618</f>
        <v>17.07435809331319</v>
      </c>
      <c r="G618" s="6"/>
    </row>
    <row r="619" spans="1:7" ht="6.95" customHeight="1" x14ac:dyDescent="0.2">
      <c r="A619" s="40"/>
      <c r="B619" s="45"/>
      <c r="C619" s="40"/>
      <c r="D619" s="39"/>
      <c r="E619" s="39"/>
      <c r="F619" s="39"/>
      <c r="G619" s="6"/>
    </row>
    <row r="620" spans="1:7" ht="6.95" customHeight="1" x14ac:dyDescent="0.2">
      <c r="A620" s="40"/>
      <c r="B620" s="45"/>
      <c r="C620" s="40"/>
      <c r="D620" s="39"/>
      <c r="E620" s="39"/>
      <c r="F620" s="39"/>
      <c r="G620" s="6"/>
    </row>
    <row r="621" spans="1:7" ht="6.95" customHeight="1" x14ac:dyDescent="0.2">
      <c r="A621" s="40"/>
      <c r="B621" s="45"/>
      <c r="C621" s="40"/>
      <c r="D621" s="39"/>
      <c r="E621" s="39"/>
      <c r="F621" s="39"/>
      <c r="G621" s="6"/>
    </row>
    <row r="622" spans="1:7" ht="6.95" customHeight="1" x14ac:dyDescent="0.2">
      <c r="A622" s="40">
        <v>2</v>
      </c>
      <c r="B622" s="45" t="s">
        <v>152</v>
      </c>
      <c r="C622" s="40" t="s">
        <v>11</v>
      </c>
      <c r="D622" s="39">
        <v>40</v>
      </c>
      <c r="E622" s="39">
        <v>1.152607482743484</v>
      </c>
      <c r="F622" s="39">
        <f>D622*E622</f>
        <v>46.104299309739361</v>
      </c>
      <c r="G622" s="6"/>
    </row>
    <row r="623" spans="1:7" ht="6.95" customHeight="1" x14ac:dyDescent="0.2">
      <c r="A623" s="40"/>
      <c r="B623" s="45"/>
      <c r="C623" s="40"/>
      <c r="D623" s="39"/>
      <c r="E623" s="39"/>
      <c r="F623" s="39"/>
      <c r="G623" s="6"/>
    </row>
    <row r="624" spans="1:7" ht="6.95" customHeight="1" x14ac:dyDescent="0.2">
      <c r="A624" s="40"/>
      <c r="B624" s="45"/>
      <c r="C624" s="40"/>
      <c r="D624" s="39"/>
      <c r="E624" s="39"/>
      <c r="F624" s="39"/>
      <c r="G624" s="6"/>
    </row>
    <row r="625" spans="1:7" ht="6.95" customHeight="1" x14ac:dyDescent="0.2">
      <c r="A625" s="40"/>
      <c r="B625" s="45"/>
      <c r="C625" s="40"/>
      <c r="D625" s="39"/>
      <c r="E625" s="39"/>
      <c r="F625" s="39"/>
      <c r="G625" s="6"/>
    </row>
    <row r="626" spans="1:7" ht="6.95" customHeight="1" x14ac:dyDescent="0.2">
      <c r="A626" s="40">
        <v>3</v>
      </c>
      <c r="B626" s="45" t="s">
        <v>153</v>
      </c>
      <c r="C626" s="40" t="s">
        <v>26</v>
      </c>
      <c r="D626" s="39">
        <v>40</v>
      </c>
      <c r="E626" s="39">
        <v>2.7275782690017474</v>
      </c>
      <c r="F626" s="39">
        <f>D626*E626</f>
        <v>109.10313076006989</v>
      </c>
      <c r="G626" s="6"/>
    </row>
    <row r="627" spans="1:7" ht="6.95" customHeight="1" x14ac:dyDescent="0.2">
      <c r="A627" s="40"/>
      <c r="B627" s="45"/>
      <c r="C627" s="40"/>
      <c r="D627" s="39"/>
      <c r="E627" s="39"/>
      <c r="F627" s="39"/>
      <c r="G627" s="6"/>
    </row>
    <row r="628" spans="1:7" ht="6.95" customHeight="1" x14ac:dyDescent="0.2">
      <c r="A628" s="40"/>
      <c r="B628" s="45"/>
      <c r="C628" s="40"/>
      <c r="D628" s="39"/>
      <c r="E628" s="39"/>
      <c r="F628" s="39"/>
      <c r="G628" s="6"/>
    </row>
    <row r="629" spans="1:7" ht="6.95" customHeight="1" x14ac:dyDescent="0.2">
      <c r="A629" s="40"/>
      <c r="B629" s="45"/>
      <c r="C629" s="40"/>
      <c r="D629" s="39"/>
      <c r="E629" s="39"/>
      <c r="F629" s="39"/>
      <c r="G629" s="6"/>
    </row>
    <row r="630" spans="1:7" ht="20.100000000000001" customHeight="1" x14ac:dyDescent="0.2">
      <c r="A630" s="7"/>
      <c r="B630" s="8" t="s">
        <v>7</v>
      </c>
      <c r="C630" s="9"/>
      <c r="D630" s="9"/>
      <c r="E630" s="10"/>
      <c r="F630" s="11">
        <f>SUM(F614:F629)</f>
        <v>172.28178816312243</v>
      </c>
      <c r="G630" s="6"/>
    </row>
    <row r="631" spans="1:7" ht="20.100000000000001" customHeight="1" x14ac:dyDescent="0.2">
      <c r="A631" s="7"/>
      <c r="B631" s="8" t="s">
        <v>23</v>
      </c>
      <c r="C631" s="9"/>
      <c r="D631" s="9"/>
      <c r="E631" s="10"/>
      <c r="F631" s="12">
        <f>F630/$F$1621</f>
        <v>1.312827987975676E-3</v>
      </c>
      <c r="G631" s="6"/>
    </row>
    <row r="632" spans="1:7" ht="6.95" customHeight="1" x14ac:dyDescent="0.2">
      <c r="A632" s="40"/>
      <c r="B632" s="53" t="s">
        <v>154</v>
      </c>
      <c r="C632" s="39"/>
      <c r="D632" s="40"/>
      <c r="E632" s="39">
        <v>0</v>
      </c>
      <c r="F632" s="39">
        <f>D632*E632</f>
        <v>0</v>
      </c>
      <c r="G632" s="6"/>
    </row>
    <row r="633" spans="1:7" ht="6.95" customHeight="1" x14ac:dyDescent="0.2">
      <c r="A633" s="40"/>
      <c r="B633" s="53"/>
      <c r="C633" s="39"/>
      <c r="D633" s="40"/>
      <c r="E633" s="39"/>
      <c r="F633" s="39"/>
      <c r="G633" s="6"/>
    </row>
    <row r="634" spans="1:7" ht="6.95" customHeight="1" x14ac:dyDescent="0.2">
      <c r="A634" s="40"/>
      <c r="B634" s="53"/>
      <c r="C634" s="39"/>
      <c r="D634" s="40"/>
      <c r="E634" s="39"/>
      <c r="F634" s="39"/>
      <c r="G634" s="6"/>
    </row>
    <row r="635" spans="1:7" ht="6.95" customHeight="1" x14ac:dyDescent="0.2">
      <c r="A635" s="40"/>
      <c r="B635" s="53"/>
      <c r="C635" s="39"/>
      <c r="D635" s="40"/>
      <c r="E635" s="39"/>
      <c r="F635" s="39"/>
      <c r="G635" s="6"/>
    </row>
    <row r="636" spans="1:7" ht="6.95" customHeight="1" x14ac:dyDescent="0.2">
      <c r="A636" s="40">
        <v>1</v>
      </c>
      <c r="B636" s="45" t="s">
        <v>155</v>
      </c>
      <c r="C636" s="40" t="s">
        <v>26</v>
      </c>
      <c r="D636" s="52">
        <v>65</v>
      </c>
      <c r="E636" s="39">
        <v>2.8147476547194876</v>
      </c>
      <c r="F636" s="39">
        <f>D636*E636</f>
        <v>182.9585975567667</v>
      </c>
      <c r="G636" s="6"/>
    </row>
    <row r="637" spans="1:7" ht="6.95" customHeight="1" x14ac:dyDescent="0.2">
      <c r="A637" s="40"/>
      <c r="B637" s="45"/>
      <c r="C637" s="40"/>
      <c r="D637" s="52"/>
      <c r="E637" s="39"/>
      <c r="F637" s="39"/>
      <c r="G637" s="6"/>
    </row>
    <row r="638" spans="1:7" ht="6.95" customHeight="1" x14ac:dyDescent="0.2">
      <c r="A638" s="40"/>
      <c r="B638" s="45"/>
      <c r="C638" s="40"/>
      <c r="D638" s="52"/>
      <c r="E638" s="39"/>
      <c r="F638" s="39"/>
      <c r="G638" s="6"/>
    </row>
    <row r="639" spans="1:7" ht="6.95" customHeight="1" x14ac:dyDescent="0.2">
      <c r="A639" s="40"/>
      <c r="B639" s="45"/>
      <c r="C639" s="40"/>
      <c r="D639" s="52"/>
      <c r="E639" s="39"/>
      <c r="F639" s="39"/>
      <c r="G639" s="6"/>
    </row>
    <row r="640" spans="1:7" ht="6.95" customHeight="1" x14ac:dyDescent="0.2">
      <c r="A640" s="40">
        <v>2</v>
      </c>
      <c r="B640" s="45" t="s">
        <v>156</v>
      </c>
      <c r="C640" s="40" t="s">
        <v>26</v>
      </c>
      <c r="D640" s="40">
        <v>65</v>
      </c>
      <c r="E640" s="39">
        <v>0.27973466579408529</v>
      </c>
      <c r="F640" s="39">
        <f>D640*E640</f>
        <v>18.182753276615543</v>
      </c>
      <c r="G640" s="6"/>
    </row>
    <row r="641" spans="1:7" ht="6.95" customHeight="1" x14ac:dyDescent="0.2">
      <c r="A641" s="40"/>
      <c r="B641" s="45"/>
      <c r="C641" s="40"/>
      <c r="D641" s="40"/>
      <c r="E641" s="39"/>
      <c r="F641" s="39"/>
      <c r="G641" s="6"/>
    </row>
    <row r="642" spans="1:7" ht="6.95" customHeight="1" x14ac:dyDescent="0.2">
      <c r="A642" s="40"/>
      <c r="B642" s="45"/>
      <c r="C642" s="40"/>
      <c r="D642" s="40"/>
      <c r="E642" s="39"/>
      <c r="F642" s="39"/>
      <c r="G642" s="6"/>
    </row>
    <row r="643" spans="1:7" ht="6.95" customHeight="1" x14ac:dyDescent="0.2">
      <c r="A643" s="40"/>
      <c r="B643" s="45"/>
      <c r="C643" s="40"/>
      <c r="D643" s="40"/>
      <c r="E643" s="39"/>
      <c r="F643" s="39"/>
      <c r="G643" s="6"/>
    </row>
    <row r="644" spans="1:7" ht="6.95" customHeight="1" x14ac:dyDescent="0.2">
      <c r="A644" s="40">
        <v>3</v>
      </c>
      <c r="B644" s="45" t="s">
        <v>157</v>
      </c>
      <c r="C644" s="40" t="s">
        <v>26</v>
      </c>
      <c r="D644" s="40">
        <v>65</v>
      </c>
      <c r="E644" s="39">
        <v>0.95331695393792371</v>
      </c>
      <c r="F644" s="39">
        <f>D644*E644</f>
        <v>61.965602005965039</v>
      </c>
      <c r="G644" s="6"/>
    </row>
    <row r="645" spans="1:7" ht="6.95" customHeight="1" x14ac:dyDescent="0.2">
      <c r="A645" s="40"/>
      <c r="B645" s="45"/>
      <c r="C645" s="40"/>
      <c r="D645" s="40"/>
      <c r="E645" s="39"/>
      <c r="F645" s="39"/>
      <c r="G645" s="6"/>
    </row>
    <row r="646" spans="1:7" ht="6.95" customHeight="1" x14ac:dyDescent="0.2">
      <c r="A646" s="40"/>
      <c r="B646" s="45"/>
      <c r="C646" s="40"/>
      <c r="D646" s="40"/>
      <c r="E646" s="39"/>
      <c r="F646" s="39"/>
      <c r="G646" s="6"/>
    </row>
    <row r="647" spans="1:7" ht="6.95" customHeight="1" x14ac:dyDescent="0.2">
      <c r="A647" s="40"/>
      <c r="B647" s="45"/>
      <c r="C647" s="40"/>
      <c r="D647" s="40"/>
      <c r="E647" s="39"/>
      <c r="F647" s="39"/>
      <c r="G647" s="6"/>
    </row>
    <row r="648" spans="1:7" ht="20.100000000000001" customHeight="1" x14ac:dyDescent="0.2">
      <c r="A648" s="7"/>
      <c r="B648" s="8" t="s">
        <v>7</v>
      </c>
      <c r="C648" s="9"/>
      <c r="D648" s="9"/>
      <c r="E648" s="10"/>
      <c r="F648" s="11">
        <f>SUM(F632:F647)</f>
        <v>263.10695283934729</v>
      </c>
      <c r="G648" s="6"/>
    </row>
    <row r="649" spans="1:7" ht="20.100000000000001" customHeight="1" x14ac:dyDescent="0.2">
      <c r="A649" s="7"/>
      <c r="B649" s="8" t="s">
        <v>23</v>
      </c>
      <c r="C649" s="9"/>
      <c r="D649" s="9"/>
      <c r="E649" s="10"/>
      <c r="F649" s="12">
        <f>F648/$F$1621</f>
        <v>2.0049372322014742E-3</v>
      </c>
      <c r="G649" s="6"/>
    </row>
    <row r="650" spans="1:7" ht="6.95" customHeight="1" x14ac:dyDescent="0.2">
      <c r="A650" s="40"/>
      <c r="B650" s="53" t="s">
        <v>158</v>
      </c>
      <c r="C650" s="39"/>
      <c r="D650" s="40"/>
      <c r="E650" s="39">
        <v>0</v>
      </c>
      <c r="F650" s="39">
        <f>D650*E650</f>
        <v>0</v>
      </c>
      <c r="G650" s="6"/>
    </row>
    <row r="651" spans="1:7" ht="6.95" customHeight="1" x14ac:dyDescent="0.2">
      <c r="A651" s="40"/>
      <c r="B651" s="53"/>
      <c r="C651" s="39"/>
      <c r="D651" s="40"/>
      <c r="E651" s="39"/>
      <c r="F651" s="39"/>
      <c r="G651" s="6"/>
    </row>
    <row r="652" spans="1:7" ht="6.95" customHeight="1" x14ac:dyDescent="0.2">
      <c r="A652" s="40"/>
      <c r="B652" s="53"/>
      <c r="C652" s="39"/>
      <c r="D652" s="40"/>
      <c r="E652" s="39"/>
      <c r="F652" s="39"/>
      <c r="G652" s="6"/>
    </row>
    <row r="653" spans="1:7" ht="6.95" customHeight="1" x14ac:dyDescent="0.2">
      <c r="A653" s="40"/>
      <c r="B653" s="53"/>
      <c r="C653" s="39"/>
      <c r="D653" s="40"/>
      <c r="E653" s="39"/>
      <c r="F653" s="39"/>
      <c r="G653" s="6"/>
    </row>
    <row r="654" spans="1:7" ht="6.95" customHeight="1" x14ac:dyDescent="0.2">
      <c r="A654" s="40">
        <v>1</v>
      </c>
      <c r="B654" s="41" t="s">
        <v>159</v>
      </c>
      <c r="C654" s="40" t="s">
        <v>40</v>
      </c>
      <c r="D654" s="38">
        <f>D658*0.05</f>
        <v>59.050000000000004</v>
      </c>
      <c r="E654" s="42">
        <v>29.368603408892415</v>
      </c>
      <c r="F654" s="39">
        <f>D654*E654</f>
        <v>1734.2160312950973</v>
      </c>
      <c r="G654" s="6"/>
    </row>
    <row r="655" spans="1:7" ht="6.95" customHeight="1" x14ac:dyDescent="0.2">
      <c r="A655" s="40"/>
      <c r="B655" s="41"/>
      <c r="C655" s="40"/>
      <c r="D655" s="38"/>
      <c r="E655" s="43"/>
      <c r="F655" s="39"/>
      <c r="G655" s="6"/>
    </row>
    <row r="656" spans="1:7" ht="6.95" customHeight="1" x14ac:dyDescent="0.2">
      <c r="A656" s="40"/>
      <c r="B656" s="41"/>
      <c r="C656" s="40"/>
      <c r="D656" s="38"/>
      <c r="E656" s="43"/>
      <c r="F656" s="39"/>
      <c r="G656" s="6"/>
    </row>
    <row r="657" spans="1:7" ht="6.95" customHeight="1" x14ac:dyDescent="0.2">
      <c r="A657" s="40"/>
      <c r="B657" s="41"/>
      <c r="C657" s="40"/>
      <c r="D657" s="38"/>
      <c r="E657" s="44"/>
      <c r="F657" s="39"/>
      <c r="G657" s="6"/>
    </row>
    <row r="658" spans="1:7" ht="6.95" customHeight="1" x14ac:dyDescent="0.2">
      <c r="A658" s="40">
        <v>2</v>
      </c>
      <c r="B658" s="41" t="s">
        <v>160</v>
      </c>
      <c r="C658" s="37" t="s">
        <v>26</v>
      </c>
      <c r="D658" s="63">
        <v>1181</v>
      </c>
      <c r="E658" s="42">
        <v>3.3024231378468398</v>
      </c>
      <c r="F658" s="39">
        <f>D658*E658</f>
        <v>3900.1617257971179</v>
      </c>
      <c r="G658" s="6"/>
    </row>
    <row r="659" spans="1:7" ht="6.95" customHeight="1" x14ac:dyDescent="0.2">
      <c r="A659" s="40"/>
      <c r="B659" s="41"/>
      <c r="C659" s="37"/>
      <c r="D659" s="63"/>
      <c r="E659" s="43"/>
      <c r="F659" s="39"/>
      <c r="G659" s="6"/>
    </row>
    <row r="660" spans="1:7" ht="6.95" customHeight="1" x14ac:dyDescent="0.2">
      <c r="A660" s="40"/>
      <c r="B660" s="41"/>
      <c r="C660" s="37"/>
      <c r="D660" s="63"/>
      <c r="E660" s="43"/>
      <c r="F660" s="39"/>
      <c r="G660" s="6"/>
    </row>
    <row r="661" spans="1:7" ht="6.95" customHeight="1" x14ac:dyDescent="0.2">
      <c r="A661" s="40"/>
      <c r="B661" s="41"/>
      <c r="C661" s="37"/>
      <c r="D661" s="63"/>
      <c r="E661" s="44"/>
      <c r="F661" s="39"/>
      <c r="G661" s="6"/>
    </row>
    <row r="662" spans="1:7" ht="6.95" customHeight="1" x14ac:dyDescent="0.2">
      <c r="A662" s="40">
        <v>3</v>
      </c>
      <c r="B662" s="45" t="s">
        <v>382</v>
      </c>
      <c r="C662" s="40" t="s">
        <v>44</v>
      </c>
      <c r="D662" s="39">
        <f>D666*0.1</f>
        <v>16.940000000000001</v>
      </c>
      <c r="E662" s="42">
        <v>29.368603408892415</v>
      </c>
      <c r="F662" s="39">
        <f>D662*E662</f>
        <v>497.50414174663757</v>
      </c>
      <c r="G662" s="6"/>
    </row>
    <row r="663" spans="1:7" ht="6.95" customHeight="1" x14ac:dyDescent="0.2">
      <c r="A663" s="40"/>
      <c r="B663" s="45"/>
      <c r="C663" s="40"/>
      <c r="D663" s="39"/>
      <c r="E663" s="43"/>
      <c r="F663" s="39"/>
      <c r="G663" s="6"/>
    </row>
    <row r="664" spans="1:7" ht="6.95" customHeight="1" x14ac:dyDescent="0.2">
      <c r="A664" s="40"/>
      <c r="B664" s="45"/>
      <c r="C664" s="40"/>
      <c r="D664" s="39"/>
      <c r="E664" s="43"/>
      <c r="F664" s="39"/>
      <c r="G664" s="6"/>
    </row>
    <row r="665" spans="1:7" ht="6.95" customHeight="1" x14ac:dyDescent="0.2">
      <c r="A665" s="40"/>
      <c r="B665" s="45"/>
      <c r="C665" s="40"/>
      <c r="D665" s="39"/>
      <c r="E665" s="44"/>
      <c r="F665" s="39"/>
      <c r="G665" s="6"/>
    </row>
    <row r="666" spans="1:7" ht="6.95" customHeight="1" x14ac:dyDescent="0.2">
      <c r="A666" s="40">
        <v>4</v>
      </c>
      <c r="B666" s="41" t="s">
        <v>383</v>
      </c>
      <c r="C666" s="37" t="s">
        <v>26</v>
      </c>
      <c r="D666" s="63">
        <v>169.4</v>
      </c>
      <c r="E666" s="42">
        <v>6.073868437843795</v>
      </c>
      <c r="F666" s="39">
        <f>D666*E666</f>
        <v>1028.9133133707389</v>
      </c>
      <c r="G666" s="6"/>
    </row>
    <row r="667" spans="1:7" ht="6.95" customHeight="1" x14ac:dyDescent="0.2">
      <c r="A667" s="40"/>
      <c r="B667" s="41"/>
      <c r="C667" s="37"/>
      <c r="D667" s="63"/>
      <c r="E667" s="43"/>
      <c r="F667" s="39"/>
      <c r="G667" s="6"/>
    </row>
    <row r="668" spans="1:7" ht="6.95" customHeight="1" x14ac:dyDescent="0.2">
      <c r="A668" s="40"/>
      <c r="B668" s="41"/>
      <c r="C668" s="37"/>
      <c r="D668" s="63"/>
      <c r="E668" s="43"/>
      <c r="F668" s="39"/>
      <c r="G668" s="6"/>
    </row>
    <row r="669" spans="1:7" ht="6.95" customHeight="1" x14ac:dyDescent="0.2">
      <c r="A669" s="40"/>
      <c r="B669" s="41"/>
      <c r="C669" s="37"/>
      <c r="D669" s="63"/>
      <c r="E669" s="44"/>
      <c r="F669" s="39"/>
      <c r="G669" s="6"/>
    </row>
    <row r="670" spans="1:7" ht="6.95" customHeight="1" x14ac:dyDescent="0.2">
      <c r="A670" s="40">
        <v>5</v>
      </c>
      <c r="B670" s="45" t="s">
        <v>384</v>
      </c>
      <c r="C670" s="40" t="s">
        <v>44</v>
      </c>
      <c r="D670" s="39">
        <f>D674*0.02</f>
        <v>2.7119999999999997</v>
      </c>
      <c r="E670" s="42">
        <v>29.368603408892415</v>
      </c>
      <c r="F670" s="39">
        <f>D670*E670</f>
        <v>79.647652444916218</v>
      </c>
      <c r="G670" s="6"/>
    </row>
    <row r="671" spans="1:7" ht="6.95" customHeight="1" x14ac:dyDescent="0.2">
      <c r="A671" s="40"/>
      <c r="B671" s="45"/>
      <c r="C671" s="40"/>
      <c r="D671" s="39"/>
      <c r="E671" s="43"/>
      <c r="F671" s="39"/>
      <c r="G671" s="6"/>
    </row>
    <row r="672" spans="1:7" ht="6.95" customHeight="1" x14ac:dyDescent="0.2">
      <c r="A672" s="40"/>
      <c r="B672" s="45"/>
      <c r="C672" s="40"/>
      <c r="D672" s="39"/>
      <c r="E672" s="43"/>
      <c r="F672" s="39"/>
      <c r="G672" s="6"/>
    </row>
    <row r="673" spans="1:7" ht="6.95" customHeight="1" x14ac:dyDescent="0.2">
      <c r="A673" s="40"/>
      <c r="B673" s="45"/>
      <c r="C673" s="40"/>
      <c r="D673" s="39"/>
      <c r="E673" s="44"/>
      <c r="F673" s="39"/>
      <c r="G673" s="6"/>
    </row>
    <row r="674" spans="1:7" ht="6.95" customHeight="1" x14ac:dyDescent="0.2">
      <c r="A674" s="40">
        <v>6</v>
      </c>
      <c r="B674" s="41" t="s">
        <v>385</v>
      </c>
      <c r="C674" s="37" t="s">
        <v>26</v>
      </c>
      <c r="D674" s="63">
        <v>135.6</v>
      </c>
      <c r="E674" s="42">
        <v>1.7353909822410847</v>
      </c>
      <c r="F674" s="39">
        <f>D674*E674</f>
        <v>235.31901719189108</v>
      </c>
      <c r="G674" s="6"/>
    </row>
    <row r="675" spans="1:7" ht="6.95" customHeight="1" x14ac:dyDescent="0.2">
      <c r="A675" s="40"/>
      <c r="B675" s="41"/>
      <c r="C675" s="37"/>
      <c r="D675" s="63"/>
      <c r="E675" s="43"/>
      <c r="F675" s="39"/>
      <c r="G675" s="6"/>
    </row>
    <row r="676" spans="1:7" ht="6.95" customHeight="1" x14ac:dyDescent="0.2">
      <c r="A676" s="40"/>
      <c r="B676" s="41"/>
      <c r="C676" s="37"/>
      <c r="D676" s="63"/>
      <c r="E676" s="43"/>
      <c r="F676" s="39"/>
      <c r="G676" s="6"/>
    </row>
    <row r="677" spans="1:7" ht="6.95" customHeight="1" x14ac:dyDescent="0.2">
      <c r="A677" s="40"/>
      <c r="B677" s="41"/>
      <c r="C677" s="37"/>
      <c r="D677" s="63"/>
      <c r="E677" s="44"/>
      <c r="F677" s="39"/>
      <c r="G677" s="6"/>
    </row>
    <row r="678" spans="1:7" ht="6.95" customHeight="1" x14ac:dyDescent="0.2">
      <c r="A678" s="40">
        <v>7</v>
      </c>
      <c r="B678" s="41" t="s">
        <v>161</v>
      </c>
      <c r="C678" s="37" t="s">
        <v>35</v>
      </c>
      <c r="D678" s="37">
        <v>7500</v>
      </c>
      <c r="E678" s="42">
        <v>1.2950678971948392E-2</v>
      </c>
      <c r="F678" s="39">
        <f>D678*E678</f>
        <v>97.130092289612932</v>
      </c>
      <c r="G678" s="6"/>
    </row>
    <row r="679" spans="1:7" ht="6.95" customHeight="1" x14ac:dyDescent="0.2">
      <c r="A679" s="40"/>
      <c r="B679" s="41"/>
      <c r="C679" s="37"/>
      <c r="D679" s="37"/>
      <c r="E679" s="43"/>
      <c r="F679" s="39"/>
      <c r="G679" s="6"/>
    </row>
    <row r="680" spans="1:7" ht="6.95" customHeight="1" x14ac:dyDescent="0.2">
      <c r="A680" s="40"/>
      <c r="B680" s="41"/>
      <c r="C680" s="37"/>
      <c r="D680" s="37"/>
      <c r="E680" s="43"/>
      <c r="F680" s="39"/>
      <c r="G680" s="6"/>
    </row>
    <row r="681" spans="1:7" ht="6.95" customHeight="1" x14ac:dyDescent="0.2">
      <c r="A681" s="40"/>
      <c r="B681" s="41"/>
      <c r="C681" s="37"/>
      <c r="D681" s="37"/>
      <c r="E681" s="44"/>
      <c r="F681" s="39"/>
      <c r="G681" s="6"/>
    </row>
    <row r="682" spans="1:7" ht="6.95" customHeight="1" x14ac:dyDescent="0.2">
      <c r="A682" s="40">
        <v>8</v>
      </c>
      <c r="B682" s="41" t="s">
        <v>162</v>
      </c>
      <c r="C682" s="37" t="s">
        <v>26</v>
      </c>
      <c r="D682" s="63">
        <v>1500</v>
      </c>
      <c r="E682" s="42">
        <v>0.19457905226605474</v>
      </c>
      <c r="F682" s="39">
        <f>D682*E682</f>
        <v>291.86857839908208</v>
      </c>
      <c r="G682" s="6"/>
    </row>
    <row r="683" spans="1:7" ht="6.95" customHeight="1" x14ac:dyDescent="0.2">
      <c r="A683" s="40"/>
      <c r="B683" s="41"/>
      <c r="C683" s="37"/>
      <c r="D683" s="63"/>
      <c r="E683" s="43"/>
      <c r="F683" s="39"/>
      <c r="G683" s="6"/>
    </row>
    <row r="684" spans="1:7" ht="6.95" customHeight="1" x14ac:dyDescent="0.2">
      <c r="A684" s="40"/>
      <c r="B684" s="41"/>
      <c r="C684" s="37"/>
      <c r="D684" s="63"/>
      <c r="E684" s="43"/>
      <c r="F684" s="39"/>
      <c r="G684" s="6"/>
    </row>
    <row r="685" spans="1:7" ht="6.95" customHeight="1" x14ac:dyDescent="0.2">
      <c r="A685" s="40"/>
      <c r="B685" s="41"/>
      <c r="C685" s="37"/>
      <c r="D685" s="63"/>
      <c r="E685" s="44"/>
      <c r="F685" s="39"/>
      <c r="G685" s="6"/>
    </row>
    <row r="686" spans="1:7" ht="6.95" customHeight="1" x14ac:dyDescent="0.2">
      <c r="A686" s="40">
        <v>9</v>
      </c>
      <c r="B686" s="41" t="s">
        <v>163</v>
      </c>
      <c r="C686" s="37" t="s">
        <v>26</v>
      </c>
      <c r="D686" s="63">
        <v>1500</v>
      </c>
      <c r="E686" s="42">
        <v>0.45607654802939745</v>
      </c>
      <c r="F686" s="39">
        <f>D686*E686</f>
        <v>684.11482204409617</v>
      </c>
      <c r="G686" s="6"/>
    </row>
    <row r="687" spans="1:7" ht="6.95" customHeight="1" x14ac:dyDescent="0.2">
      <c r="A687" s="40"/>
      <c r="B687" s="41"/>
      <c r="C687" s="37"/>
      <c r="D687" s="63"/>
      <c r="E687" s="43"/>
      <c r="F687" s="39"/>
      <c r="G687" s="6"/>
    </row>
    <row r="688" spans="1:7" ht="6.95" customHeight="1" x14ac:dyDescent="0.2">
      <c r="A688" s="40"/>
      <c r="B688" s="41"/>
      <c r="C688" s="37"/>
      <c r="D688" s="63"/>
      <c r="E688" s="43"/>
      <c r="F688" s="39"/>
      <c r="G688" s="6"/>
    </row>
    <row r="689" spans="1:7" ht="6.95" customHeight="1" x14ac:dyDescent="0.2">
      <c r="A689" s="40"/>
      <c r="B689" s="41"/>
      <c r="C689" s="37"/>
      <c r="D689" s="63"/>
      <c r="E689" s="44"/>
      <c r="F689" s="39"/>
      <c r="G689" s="6"/>
    </row>
    <row r="690" spans="1:7" ht="6.95" customHeight="1" x14ac:dyDescent="0.2">
      <c r="A690" s="40">
        <v>10</v>
      </c>
      <c r="B690" s="41" t="s">
        <v>157</v>
      </c>
      <c r="C690" s="37" t="s">
        <v>26</v>
      </c>
      <c r="D690" s="37">
        <v>1500</v>
      </c>
      <c r="E690" s="42">
        <v>0.95331695393792371</v>
      </c>
      <c r="F690" s="39">
        <f>D690*E690</f>
        <v>1429.9754309068855</v>
      </c>
      <c r="G690" s="6"/>
    </row>
    <row r="691" spans="1:7" ht="6.95" customHeight="1" x14ac:dyDescent="0.2">
      <c r="A691" s="40"/>
      <c r="B691" s="41"/>
      <c r="C691" s="37"/>
      <c r="D691" s="37"/>
      <c r="E691" s="43"/>
      <c r="F691" s="39"/>
      <c r="G691" s="6"/>
    </row>
    <row r="692" spans="1:7" ht="6.95" customHeight="1" x14ac:dyDescent="0.2">
      <c r="A692" s="40"/>
      <c r="B692" s="41"/>
      <c r="C692" s="37"/>
      <c r="D692" s="37"/>
      <c r="E692" s="43"/>
      <c r="F692" s="39"/>
      <c r="G692" s="6"/>
    </row>
    <row r="693" spans="1:7" ht="6.95" customHeight="1" x14ac:dyDescent="0.2">
      <c r="A693" s="40"/>
      <c r="B693" s="41"/>
      <c r="C693" s="37"/>
      <c r="D693" s="37"/>
      <c r="E693" s="44"/>
      <c r="F693" s="39"/>
      <c r="G693" s="6"/>
    </row>
    <row r="694" spans="1:7" ht="6.95" customHeight="1" x14ac:dyDescent="0.2">
      <c r="A694" s="40">
        <v>11</v>
      </c>
      <c r="B694" s="41" t="s">
        <v>164</v>
      </c>
      <c r="C694" s="37" t="s">
        <v>11</v>
      </c>
      <c r="D694" s="37">
        <v>160</v>
      </c>
      <c r="E694" s="42">
        <v>23.248840714763979</v>
      </c>
      <c r="F694" s="39">
        <f>D694*E694</f>
        <v>3719.8145143622369</v>
      </c>
      <c r="G694" s="6"/>
    </row>
    <row r="695" spans="1:7" ht="6.95" customHeight="1" x14ac:dyDescent="0.2">
      <c r="A695" s="40"/>
      <c r="B695" s="41"/>
      <c r="C695" s="37"/>
      <c r="D695" s="37"/>
      <c r="E695" s="43"/>
      <c r="F695" s="39"/>
      <c r="G695" s="6"/>
    </row>
    <row r="696" spans="1:7" ht="6.95" customHeight="1" x14ac:dyDescent="0.2">
      <c r="A696" s="40"/>
      <c r="B696" s="41"/>
      <c r="C696" s="37"/>
      <c r="D696" s="37"/>
      <c r="E696" s="43"/>
      <c r="F696" s="39"/>
      <c r="G696" s="6"/>
    </row>
    <row r="697" spans="1:7" ht="6.95" customHeight="1" x14ac:dyDescent="0.2">
      <c r="A697" s="40"/>
      <c r="B697" s="41"/>
      <c r="C697" s="37"/>
      <c r="D697" s="37"/>
      <c r="E697" s="44"/>
      <c r="F697" s="39"/>
      <c r="G697" s="6"/>
    </row>
    <row r="698" spans="1:7" ht="6.95" customHeight="1" x14ac:dyDescent="0.2">
      <c r="A698" s="40">
        <v>12</v>
      </c>
      <c r="B698" s="45" t="s">
        <v>165</v>
      </c>
      <c r="C698" s="45" t="s">
        <v>166</v>
      </c>
      <c r="D698" s="46">
        <f>1000/100</f>
        <v>10</v>
      </c>
      <c r="E698" s="42">
        <v>73.65982774508214</v>
      </c>
      <c r="F698" s="39">
        <f>D698*E698</f>
        <v>736.59827745082134</v>
      </c>
      <c r="G698" s="6"/>
    </row>
    <row r="699" spans="1:7" ht="6.95" customHeight="1" x14ac:dyDescent="0.2">
      <c r="A699" s="40"/>
      <c r="B699" s="45"/>
      <c r="C699" s="40"/>
      <c r="D699" s="46"/>
      <c r="E699" s="43"/>
      <c r="F699" s="39"/>
      <c r="G699" s="6"/>
    </row>
    <row r="700" spans="1:7" ht="6.95" customHeight="1" x14ac:dyDescent="0.2">
      <c r="A700" s="40"/>
      <c r="B700" s="45"/>
      <c r="C700" s="40"/>
      <c r="D700" s="46"/>
      <c r="E700" s="43"/>
      <c r="F700" s="39"/>
      <c r="G700" s="6"/>
    </row>
    <row r="701" spans="1:7" ht="6.95" customHeight="1" x14ac:dyDescent="0.2">
      <c r="A701" s="40"/>
      <c r="B701" s="45"/>
      <c r="C701" s="40"/>
      <c r="D701" s="46"/>
      <c r="E701" s="44"/>
      <c r="F701" s="39"/>
      <c r="G701" s="6"/>
    </row>
    <row r="702" spans="1:7" ht="20.100000000000001" customHeight="1" x14ac:dyDescent="0.2">
      <c r="A702" s="7"/>
      <c r="B702" s="8" t="s">
        <v>7</v>
      </c>
      <c r="C702" s="9"/>
      <c r="D702" s="9"/>
      <c r="E702" s="10"/>
      <c r="F702" s="11">
        <f>SUM(F650:F701)</f>
        <v>14435.263597299134</v>
      </c>
      <c r="G702" s="6"/>
    </row>
    <row r="703" spans="1:7" ht="20.100000000000001" customHeight="1" x14ac:dyDescent="0.2">
      <c r="A703" s="7"/>
      <c r="B703" s="8" t="s">
        <v>23</v>
      </c>
      <c r="C703" s="9"/>
      <c r="D703" s="9"/>
      <c r="E703" s="10"/>
      <c r="F703" s="12">
        <f>F702/$F$1621</f>
        <v>0.1100001240200575</v>
      </c>
      <c r="G703" s="6"/>
    </row>
    <row r="704" spans="1:7" ht="6.95" customHeight="1" x14ac:dyDescent="0.2">
      <c r="A704" s="40"/>
      <c r="B704" s="53" t="s">
        <v>167</v>
      </c>
      <c r="C704" s="39"/>
      <c r="D704" s="40"/>
      <c r="E704" s="39">
        <v>0</v>
      </c>
      <c r="F704" s="39">
        <f>D704*E704</f>
        <v>0</v>
      </c>
      <c r="G704" s="6"/>
    </row>
    <row r="705" spans="1:7" ht="6.95" customHeight="1" x14ac:dyDescent="0.2">
      <c r="A705" s="40"/>
      <c r="B705" s="53"/>
      <c r="C705" s="39"/>
      <c r="D705" s="40"/>
      <c r="E705" s="39"/>
      <c r="F705" s="39"/>
      <c r="G705" s="6"/>
    </row>
    <row r="706" spans="1:7" ht="6.95" customHeight="1" x14ac:dyDescent="0.2">
      <c r="A706" s="40"/>
      <c r="B706" s="53"/>
      <c r="C706" s="39"/>
      <c r="D706" s="40"/>
      <c r="E706" s="39"/>
      <c r="F706" s="39"/>
      <c r="G706" s="6"/>
    </row>
    <row r="707" spans="1:7" ht="6.95" customHeight="1" x14ac:dyDescent="0.2">
      <c r="A707" s="40"/>
      <c r="B707" s="53"/>
      <c r="C707" s="39"/>
      <c r="D707" s="40"/>
      <c r="E707" s="39"/>
      <c r="F707" s="39"/>
      <c r="G707" s="6"/>
    </row>
    <row r="708" spans="1:7" ht="6.95" customHeight="1" x14ac:dyDescent="0.2">
      <c r="A708" s="40">
        <v>1</v>
      </c>
      <c r="B708" s="45" t="s">
        <v>168</v>
      </c>
      <c r="C708" s="40" t="s">
        <v>40</v>
      </c>
      <c r="D708" s="39">
        <f>D712*0.03</f>
        <v>23.7</v>
      </c>
      <c r="E708" s="39">
        <v>29.426292465549338</v>
      </c>
      <c r="F708" s="39">
        <f>D708*E708</f>
        <v>697.40313143351932</v>
      </c>
      <c r="G708" s="6"/>
    </row>
    <row r="709" spans="1:7" ht="6.95" customHeight="1" x14ac:dyDescent="0.2">
      <c r="A709" s="40"/>
      <c r="B709" s="45"/>
      <c r="C709" s="40"/>
      <c r="D709" s="39"/>
      <c r="E709" s="39"/>
      <c r="F709" s="39"/>
      <c r="G709" s="6"/>
    </row>
    <row r="710" spans="1:7" ht="6.95" customHeight="1" x14ac:dyDescent="0.2">
      <c r="A710" s="40"/>
      <c r="B710" s="45"/>
      <c r="C710" s="40"/>
      <c r="D710" s="39"/>
      <c r="E710" s="39"/>
      <c r="F710" s="39"/>
      <c r="G710" s="6"/>
    </row>
    <row r="711" spans="1:7" ht="6.95" customHeight="1" x14ac:dyDescent="0.2">
      <c r="A711" s="40"/>
      <c r="B711" s="45"/>
      <c r="C711" s="40"/>
      <c r="D711" s="39"/>
      <c r="E711" s="39"/>
      <c r="F711" s="39"/>
      <c r="G711" s="6"/>
    </row>
    <row r="712" spans="1:7" ht="6.95" customHeight="1" x14ac:dyDescent="0.2">
      <c r="A712" s="40">
        <v>2</v>
      </c>
      <c r="B712" s="45" t="s">
        <v>160</v>
      </c>
      <c r="C712" s="40" t="s">
        <v>26</v>
      </c>
      <c r="D712" s="46">
        <v>790</v>
      </c>
      <c r="E712" s="39">
        <v>2.4606290046701949</v>
      </c>
      <c r="F712" s="39">
        <f>D712*E712</f>
        <v>1943.8969136894539</v>
      </c>
      <c r="G712" s="6"/>
    </row>
    <row r="713" spans="1:7" ht="6.95" customHeight="1" x14ac:dyDescent="0.2">
      <c r="A713" s="40"/>
      <c r="B713" s="45"/>
      <c r="C713" s="40"/>
      <c r="D713" s="46"/>
      <c r="E713" s="39"/>
      <c r="F713" s="39"/>
      <c r="G713" s="6"/>
    </row>
    <row r="714" spans="1:7" ht="6.95" customHeight="1" x14ac:dyDescent="0.2">
      <c r="A714" s="40"/>
      <c r="B714" s="45"/>
      <c r="C714" s="40"/>
      <c r="D714" s="46"/>
      <c r="E714" s="39"/>
      <c r="F714" s="39"/>
      <c r="G714" s="6"/>
    </row>
    <row r="715" spans="1:7" ht="6.95" customHeight="1" x14ac:dyDescent="0.2">
      <c r="A715" s="40"/>
      <c r="B715" s="45"/>
      <c r="C715" s="40"/>
      <c r="D715" s="46"/>
      <c r="E715" s="39"/>
      <c r="F715" s="39"/>
      <c r="G715" s="6"/>
    </row>
    <row r="716" spans="1:7" ht="6.95" customHeight="1" x14ac:dyDescent="0.2">
      <c r="A716" s="40">
        <v>3</v>
      </c>
      <c r="B716" s="45" t="s">
        <v>169</v>
      </c>
      <c r="C716" s="40" t="s">
        <v>26</v>
      </c>
      <c r="D716" s="39">
        <v>790</v>
      </c>
      <c r="E716" s="39">
        <v>0.47399485037331113</v>
      </c>
      <c r="F716" s="39">
        <f>D716*E716</f>
        <v>374.45593179491578</v>
      </c>
      <c r="G716" s="6"/>
    </row>
    <row r="717" spans="1:7" ht="6.95" customHeight="1" x14ac:dyDescent="0.2">
      <c r="A717" s="40"/>
      <c r="B717" s="45"/>
      <c r="C717" s="40"/>
      <c r="D717" s="39"/>
      <c r="E717" s="39"/>
      <c r="F717" s="39"/>
      <c r="G717" s="6"/>
    </row>
    <row r="718" spans="1:7" ht="6.95" customHeight="1" x14ac:dyDescent="0.2">
      <c r="A718" s="40"/>
      <c r="B718" s="45"/>
      <c r="C718" s="40"/>
      <c r="D718" s="39"/>
      <c r="E718" s="39"/>
      <c r="F718" s="39"/>
      <c r="G718" s="6"/>
    </row>
    <row r="719" spans="1:7" ht="6.95" customHeight="1" x14ac:dyDescent="0.2">
      <c r="A719" s="40"/>
      <c r="B719" s="45"/>
      <c r="C719" s="40"/>
      <c r="D719" s="39"/>
      <c r="E719" s="39"/>
      <c r="F719" s="39"/>
      <c r="G719" s="6"/>
    </row>
    <row r="720" spans="1:7" ht="6.95" customHeight="1" x14ac:dyDescent="0.2">
      <c r="A720" s="40">
        <v>4</v>
      </c>
      <c r="B720" s="45" t="s">
        <v>161</v>
      </c>
      <c r="C720" s="40" t="s">
        <v>35</v>
      </c>
      <c r="D720" s="40">
        <v>2400</v>
      </c>
      <c r="E720" s="39">
        <v>1.2950678971948392E-2</v>
      </c>
      <c r="F720" s="39">
        <f>D720*E720</f>
        <v>31.081629532676139</v>
      </c>
      <c r="G720" s="6"/>
    </row>
    <row r="721" spans="1:7" ht="6.95" customHeight="1" x14ac:dyDescent="0.2">
      <c r="A721" s="40"/>
      <c r="B721" s="45"/>
      <c r="C721" s="40"/>
      <c r="D721" s="40"/>
      <c r="E721" s="39"/>
      <c r="F721" s="39"/>
      <c r="G721" s="6"/>
    </row>
    <row r="722" spans="1:7" ht="6.95" customHeight="1" x14ac:dyDescent="0.2">
      <c r="A722" s="40"/>
      <c r="B722" s="45"/>
      <c r="C722" s="40"/>
      <c r="D722" s="40"/>
      <c r="E722" s="39"/>
      <c r="F722" s="39"/>
      <c r="G722" s="6"/>
    </row>
    <row r="723" spans="1:7" ht="6.95" customHeight="1" x14ac:dyDescent="0.2">
      <c r="A723" s="40"/>
      <c r="B723" s="45"/>
      <c r="C723" s="40"/>
      <c r="D723" s="40"/>
      <c r="E723" s="39"/>
      <c r="F723" s="39"/>
      <c r="G723" s="6"/>
    </row>
    <row r="724" spans="1:7" ht="20.100000000000001" customHeight="1" x14ac:dyDescent="0.2">
      <c r="A724" s="7"/>
      <c r="B724" s="8" t="s">
        <v>7</v>
      </c>
      <c r="C724" s="9"/>
      <c r="D724" s="9"/>
      <c r="E724" s="10"/>
      <c r="F724" s="11">
        <f>SUM(F704:F723)</f>
        <v>3046.8376064505651</v>
      </c>
      <c r="G724" s="6"/>
    </row>
    <row r="725" spans="1:7" ht="20.100000000000001" customHeight="1" x14ac:dyDescent="0.2">
      <c r="A725" s="7"/>
      <c r="B725" s="8" t="s">
        <v>23</v>
      </c>
      <c r="C725" s="9"/>
      <c r="D725" s="9"/>
      <c r="E725" s="10"/>
      <c r="F725" s="12">
        <f>F724/$F$1621</f>
        <v>2.3217623448264915E-2</v>
      </c>
      <c r="G725" s="6"/>
    </row>
    <row r="726" spans="1:7" ht="6.95" customHeight="1" x14ac:dyDescent="0.2">
      <c r="A726" s="40"/>
      <c r="B726" s="53" t="s">
        <v>170</v>
      </c>
      <c r="C726" s="39"/>
      <c r="D726" s="40"/>
      <c r="E726" s="39">
        <v>0</v>
      </c>
      <c r="F726" s="39">
        <f>D726*E726</f>
        <v>0</v>
      </c>
      <c r="G726" s="6"/>
    </row>
    <row r="727" spans="1:7" ht="6.95" customHeight="1" x14ac:dyDescent="0.2">
      <c r="A727" s="40"/>
      <c r="B727" s="53"/>
      <c r="C727" s="39"/>
      <c r="D727" s="40"/>
      <c r="E727" s="39"/>
      <c r="F727" s="39"/>
      <c r="G727" s="6"/>
    </row>
    <row r="728" spans="1:7" ht="6.95" customHeight="1" x14ac:dyDescent="0.2">
      <c r="A728" s="40"/>
      <c r="B728" s="53"/>
      <c r="C728" s="39"/>
      <c r="D728" s="40"/>
      <c r="E728" s="39"/>
      <c r="F728" s="39"/>
      <c r="G728" s="6"/>
    </row>
    <row r="729" spans="1:7" ht="6.95" customHeight="1" x14ac:dyDescent="0.2">
      <c r="A729" s="40"/>
      <c r="B729" s="53"/>
      <c r="C729" s="39"/>
      <c r="D729" s="40"/>
      <c r="E729" s="39"/>
      <c r="F729" s="39"/>
      <c r="G729" s="6"/>
    </row>
    <row r="730" spans="1:7" ht="6.95" customHeight="1" x14ac:dyDescent="0.2">
      <c r="A730" s="40">
        <v>1</v>
      </c>
      <c r="B730" s="45" t="s">
        <v>171</v>
      </c>
      <c r="C730" s="40" t="s">
        <v>40</v>
      </c>
      <c r="D730" s="46">
        <v>4.9000000000000004</v>
      </c>
      <c r="E730" s="39">
        <v>32.677216720982621</v>
      </c>
      <c r="F730" s="39">
        <f>D730*E730</f>
        <v>160.11836193281485</v>
      </c>
      <c r="G730" s="6"/>
    </row>
    <row r="731" spans="1:7" ht="6.95" customHeight="1" x14ac:dyDescent="0.2">
      <c r="A731" s="40"/>
      <c r="B731" s="45"/>
      <c r="C731" s="40"/>
      <c r="D731" s="46"/>
      <c r="E731" s="39"/>
      <c r="F731" s="39"/>
      <c r="G731" s="6"/>
    </row>
    <row r="732" spans="1:7" ht="6.95" customHeight="1" x14ac:dyDescent="0.2">
      <c r="A732" s="40"/>
      <c r="B732" s="45"/>
      <c r="C732" s="40"/>
      <c r="D732" s="46"/>
      <c r="E732" s="39"/>
      <c r="F732" s="39"/>
      <c r="G732" s="6"/>
    </row>
    <row r="733" spans="1:7" ht="6.95" customHeight="1" x14ac:dyDescent="0.2">
      <c r="A733" s="40"/>
      <c r="B733" s="45"/>
      <c r="C733" s="40"/>
      <c r="D733" s="46"/>
      <c r="E733" s="39"/>
      <c r="F733" s="39"/>
      <c r="G733" s="6"/>
    </row>
    <row r="734" spans="1:7" ht="6.95" customHeight="1" x14ac:dyDescent="0.2">
      <c r="A734" s="40">
        <v>2</v>
      </c>
      <c r="B734" s="45" t="s">
        <v>172</v>
      </c>
      <c r="C734" s="40" t="s">
        <v>42</v>
      </c>
      <c r="D734" s="46">
        <v>0.7</v>
      </c>
      <c r="E734" s="39">
        <v>43.118889035892224</v>
      </c>
      <c r="F734" s="39">
        <f>D734*E734</f>
        <v>30.183222325124554</v>
      </c>
      <c r="G734" s="6"/>
    </row>
    <row r="735" spans="1:7" ht="6.95" customHeight="1" x14ac:dyDescent="0.2">
      <c r="A735" s="40"/>
      <c r="B735" s="45"/>
      <c r="C735" s="40"/>
      <c r="D735" s="46"/>
      <c r="E735" s="39"/>
      <c r="F735" s="39"/>
      <c r="G735" s="6"/>
    </row>
    <row r="736" spans="1:7" ht="6.95" customHeight="1" x14ac:dyDescent="0.2">
      <c r="A736" s="40"/>
      <c r="B736" s="45"/>
      <c r="C736" s="40"/>
      <c r="D736" s="46"/>
      <c r="E736" s="39"/>
      <c r="F736" s="39"/>
      <c r="G736" s="6"/>
    </row>
    <row r="737" spans="1:7" ht="6.95" customHeight="1" x14ac:dyDescent="0.2">
      <c r="A737" s="40"/>
      <c r="B737" s="45"/>
      <c r="C737" s="40"/>
      <c r="D737" s="46"/>
      <c r="E737" s="39"/>
      <c r="F737" s="39"/>
      <c r="G737" s="6"/>
    </row>
    <row r="738" spans="1:7" ht="6.95" customHeight="1" x14ac:dyDescent="0.2">
      <c r="A738" s="40">
        <v>3</v>
      </c>
      <c r="B738" s="45" t="s">
        <v>97</v>
      </c>
      <c r="C738" s="40" t="s">
        <v>22</v>
      </c>
      <c r="D738" s="54">
        <v>4.2999999999999997E-2</v>
      </c>
      <c r="E738" s="39">
        <v>423.05594477294653</v>
      </c>
      <c r="F738" s="39">
        <f>D738*E738</f>
        <v>18.191405625236701</v>
      </c>
      <c r="G738" s="6"/>
    </row>
    <row r="739" spans="1:7" ht="6.95" customHeight="1" x14ac:dyDescent="0.2">
      <c r="A739" s="40"/>
      <c r="B739" s="45"/>
      <c r="C739" s="40"/>
      <c r="D739" s="54"/>
      <c r="E739" s="39"/>
      <c r="F739" s="39"/>
      <c r="G739" s="6"/>
    </row>
    <row r="740" spans="1:7" ht="6.95" customHeight="1" x14ac:dyDescent="0.2">
      <c r="A740" s="40"/>
      <c r="B740" s="45"/>
      <c r="C740" s="40"/>
      <c r="D740" s="54"/>
      <c r="E740" s="39"/>
      <c r="F740" s="39"/>
      <c r="G740" s="6"/>
    </row>
    <row r="741" spans="1:7" ht="6.95" customHeight="1" x14ac:dyDescent="0.2">
      <c r="A741" s="40"/>
      <c r="B741" s="45"/>
      <c r="C741" s="40"/>
      <c r="D741" s="54"/>
      <c r="E741" s="39"/>
      <c r="F741" s="39"/>
      <c r="G741" s="6"/>
    </row>
    <row r="742" spans="1:7" ht="6.95" customHeight="1" x14ac:dyDescent="0.2">
      <c r="A742" s="40">
        <v>4</v>
      </c>
      <c r="B742" s="45" t="s">
        <v>173</v>
      </c>
      <c r="C742" s="40" t="s">
        <v>26</v>
      </c>
      <c r="D742" s="40">
        <v>6.7</v>
      </c>
      <c r="E742" s="39">
        <v>10.991208741127073</v>
      </c>
      <c r="F742" s="39">
        <f>D742*E742</f>
        <v>73.641098565551388</v>
      </c>
      <c r="G742" s="6"/>
    </row>
    <row r="743" spans="1:7" ht="6.95" customHeight="1" x14ac:dyDescent="0.2">
      <c r="A743" s="40"/>
      <c r="B743" s="45"/>
      <c r="C743" s="40"/>
      <c r="D743" s="40"/>
      <c r="E743" s="39"/>
      <c r="F743" s="39"/>
      <c r="G743" s="6"/>
    </row>
    <row r="744" spans="1:7" ht="6.95" customHeight="1" x14ac:dyDescent="0.2">
      <c r="A744" s="40"/>
      <c r="B744" s="45"/>
      <c r="C744" s="40"/>
      <c r="D744" s="40"/>
      <c r="E744" s="39"/>
      <c r="F744" s="39"/>
      <c r="G744" s="6"/>
    </row>
    <row r="745" spans="1:7" ht="6.95" customHeight="1" x14ac:dyDescent="0.2">
      <c r="A745" s="40"/>
      <c r="B745" s="45"/>
      <c r="C745" s="40"/>
      <c r="D745" s="40"/>
      <c r="E745" s="39"/>
      <c r="F745" s="39"/>
      <c r="G745" s="6"/>
    </row>
    <row r="746" spans="1:7" ht="6.95" customHeight="1" x14ac:dyDescent="0.2">
      <c r="A746" s="40">
        <v>5</v>
      </c>
      <c r="B746" s="45" t="s">
        <v>174</v>
      </c>
      <c r="C746" s="39" t="s">
        <v>19</v>
      </c>
      <c r="D746" s="46">
        <v>7.6</v>
      </c>
      <c r="E746" s="39">
        <v>23.311222149507103</v>
      </c>
      <c r="F746" s="39">
        <f>D746*E746</f>
        <v>177.16528833625398</v>
      </c>
      <c r="G746" s="6"/>
    </row>
    <row r="747" spans="1:7" ht="6.95" customHeight="1" x14ac:dyDescent="0.2">
      <c r="A747" s="40"/>
      <c r="B747" s="45"/>
      <c r="C747" s="39"/>
      <c r="D747" s="46"/>
      <c r="E747" s="39"/>
      <c r="F747" s="39"/>
      <c r="G747" s="6"/>
    </row>
    <row r="748" spans="1:7" ht="6.95" customHeight="1" x14ac:dyDescent="0.2">
      <c r="A748" s="40"/>
      <c r="B748" s="45"/>
      <c r="C748" s="39"/>
      <c r="D748" s="46"/>
      <c r="E748" s="39"/>
      <c r="F748" s="39"/>
      <c r="G748" s="6"/>
    </row>
    <row r="749" spans="1:7" ht="6.95" customHeight="1" x14ac:dyDescent="0.2">
      <c r="A749" s="40"/>
      <c r="B749" s="45"/>
      <c r="C749" s="39"/>
      <c r="D749" s="46"/>
      <c r="E749" s="39"/>
      <c r="F749" s="39"/>
      <c r="G749" s="6"/>
    </row>
    <row r="750" spans="1:7" ht="20.100000000000001" customHeight="1" x14ac:dyDescent="0.2">
      <c r="A750" s="7"/>
      <c r="B750" s="8" t="s">
        <v>7</v>
      </c>
      <c r="C750" s="9"/>
      <c r="D750" s="9"/>
      <c r="E750" s="10"/>
      <c r="F750" s="11">
        <f>SUM(F726:F749)</f>
        <v>459.29937678498146</v>
      </c>
      <c r="G750" s="6"/>
    </row>
    <row r="751" spans="1:7" ht="20.100000000000001" customHeight="1" x14ac:dyDescent="0.2">
      <c r="A751" s="7"/>
      <c r="B751" s="8" t="s">
        <v>23</v>
      </c>
      <c r="C751" s="9"/>
      <c r="D751" s="9"/>
      <c r="E751" s="10"/>
      <c r="F751" s="12">
        <f>F750/$F$1621</f>
        <v>3.4999699221381748E-3</v>
      </c>
      <c r="G751" s="6"/>
    </row>
    <row r="752" spans="1:7" ht="6.95" customHeight="1" x14ac:dyDescent="0.2">
      <c r="A752" s="40"/>
      <c r="B752" s="53" t="s">
        <v>175</v>
      </c>
      <c r="C752" s="39"/>
      <c r="D752" s="40"/>
      <c r="E752" s="39">
        <v>0</v>
      </c>
      <c r="F752" s="39">
        <f>D752*E752</f>
        <v>0</v>
      </c>
      <c r="G752" s="6"/>
    </row>
    <row r="753" spans="1:7" ht="6.95" customHeight="1" x14ac:dyDescent="0.2">
      <c r="A753" s="40"/>
      <c r="B753" s="53"/>
      <c r="C753" s="39"/>
      <c r="D753" s="40"/>
      <c r="E753" s="39"/>
      <c r="F753" s="39"/>
      <c r="G753" s="6"/>
    </row>
    <row r="754" spans="1:7" ht="6.95" customHeight="1" x14ac:dyDescent="0.2">
      <c r="A754" s="40"/>
      <c r="B754" s="53"/>
      <c r="C754" s="39"/>
      <c r="D754" s="40"/>
      <c r="E754" s="39"/>
      <c r="F754" s="39"/>
      <c r="G754" s="6"/>
    </row>
    <row r="755" spans="1:7" ht="6.95" customHeight="1" x14ac:dyDescent="0.2">
      <c r="A755" s="40"/>
      <c r="B755" s="53"/>
      <c r="C755" s="39"/>
      <c r="D755" s="40"/>
      <c r="E755" s="39"/>
      <c r="F755" s="39"/>
      <c r="G755" s="6"/>
    </row>
    <row r="756" spans="1:7" ht="6.95" customHeight="1" x14ac:dyDescent="0.2">
      <c r="A756" s="40">
        <v>1</v>
      </c>
      <c r="B756" s="45" t="s">
        <v>176</v>
      </c>
      <c r="C756" s="62" t="s">
        <v>11</v>
      </c>
      <c r="D756" s="39">
        <v>27.5</v>
      </c>
      <c r="E756" s="39">
        <v>0.45743047622317751</v>
      </c>
      <c r="F756" s="39">
        <f>D756*E756</f>
        <v>12.579338096137381</v>
      </c>
      <c r="G756" s="6"/>
    </row>
    <row r="757" spans="1:7" ht="6.95" customHeight="1" x14ac:dyDescent="0.2">
      <c r="A757" s="40"/>
      <c r="B757" s="45"/>
      <c r="C757" s="62"/>
      <c r="D757" s="39"/>
      <c r="E757" s="39"/>
      <c r="F757" s="39"/>
      <c r="G757" s="6"/>
    </row>
    <row r="758" spans="1:7" ht="6.95" customHeight="1" x14ac:dyDescent="0.2">
      <c r="A758" s="40"/>
      <c r="B758" s="45"/>
      <c r="C758" s="62"/>
      <c r="D758" s="39"/>
      <c r="E758" s="39"/>
      <c r="F758" s="39"/>
      <c r="G758" s="6"/>
    </row>
    <row r="759" spans="1:7" ht="6.95" customHeight="1" x14ac:dyDescent="0.2">
      <c r="A759" s="40"/>
      <c r="B759" s="45"/>
      <c r="C759" s="62"/>
      <c r="D759" s="39"/>
      <c r="E759" s="39"/>
      <c r="F759" s="39"/>
      <c r="G759" s="6"/>
    </row>
    <row r="760" spans="1:7" ht="6.95" customHeight="1" x14ac:dyDescent="0.2">
      <c r="A760" s="40">
        <v>2</v>
      </c>
      <c r="B760" s="45" t="s">
        <v>177</v>
      </c>
      <c r="C760" s="40" t="s">
        <v>54</v>
      </c>
      <c r="D760" s="39">
        <v>27.5</v>
      </c>
      <c r="E760" s="39">
        <v>1.1529212709594752</v>
      </c>
      <c r="F760" s="39">
        <f>D760*E760</f>
        <v>31.705334951385566</v>
      </c>
      <c r="G760" s="6"/>
    </row>
    <row r="761" spans="1:7" ht="6.95" customHeight="1" x14ac:dyDescent="0.2">
      <c r="A761" s="40"/>
      <c r="B761" s="45"/>
      <c r="C761" s="40"/>
      <c r="D761" s="39"/>
      <c r="E761" s="39"/>
      <c r="F761" s="39"/>
      <c r="G761" s="6"/>
    </row>
    <row r="762" spans="1:7" ht="6.95" customHeight="1" x14ac:dyDescent="0.2">
      <c r="A762" s="40"/>
      <c r="B762" s="45"/>
      <c r="C762" s="40"/>
      <c r="D762" s="39"/>
      <c r="E762" s="39"/>
      <c r="F762" s="39"/>
      <c r="G762" s="6"/>
    </row>
    <row r="763" spans="1:7" ht="6.95" customHeight="1" x14ac:dyDescent="0.2">
      <c r="A763" s="40"/>
      <c r="B763" s="45"/>
      <c r="C763" s="40"/>
      <c r="D763" s="39"/>
      <c r="E763" s="39"/>
      <c r="F763" s="39"/>
      <c r="G763" s="6"/>
    </row>
    <row r="764" spans="1:7" ht="6.95" customHeight="1" x14ac:dyDescent="0.2">
      <c r="A764" s="40">
        <v>3</v>
      </c>
      <c r="B764" s="45" t="s">
        <v>173</v>
      </c>
      <c r="C764" s="40" t="s">
        <v>26</v>
      </c>
      <c r="D764" s="39">
        <v>27.5</v>
      </c>
      <c r="E764" s="39">
        <v>10.991208741127073</v>
      </c>
      <c r="F764" s="39">
        <f>D764*E764</f>
        <v>302.25824038099449</v>
      </c>
      <c r="G764" s="6"/>
    </row>
    <row r="765" spans="1:7" ht="6.95" customHeight="1" x14ac:dyDescent="0.2">
      <c r="A765" s="40"/>
      <c r="B765" s="45"/>
      <c r="C765" s="40"/>
      <c r="D765" s="39"/>
      <c r="E765" s="39"/>
      <c r="F765" s="39"/>
      <c r="G765" s="6"/>
    </row>
    <row r="766" spans="1:7" ht="6.95" customHeight="1" x14ac:dyDescent="0.2">
      <c r="A766" s="40"/>
      <c r="B766" s="45"/>
      <c r="C766" s="40"/>
      <c r="D766" s="39"/>
      <c r="E766" s="39"/>
      <c r="F766" s="39"/>
      <c r="G766" s="6"/>
    </row>
    <row r="767" spans="1:7" ht="6.95" customHeight="1" x14ac:dyDescent="0.2">
      <c r="A767" s="40"/>
      <c r="B767" s="45"/>
      <c r="C767" s="40"/>
      <c r="D767" s="39"/>
      <c r="E767" s="39"/>
      <c r="F767" s="39"/>
      <c r="G767" s="6"/>
    </row>
    <row r="768" spans="1:7" ht="6.95" customHeight="1" x14ac:dyDescent="0.2">
      <c r="A768" s="40">
        <v>4</v>
      </c>
      <c r="B768" s="45" t="s">
        <v>178</v>
      </c>
      <c r="C768" s="40" t="s">
        <v>26</v>
      </c>
      <c r="D768" s="39">
        <v>2</v>
      </c>
      <c r="E768" s="39">
        <v>22.258100822730952</v>
      </c>
      <c r="F768" s="39">
        <f>D768*E768</f>
        <v>44.516201645461905</v>
      </c>
      <c r="G768" s="6"/>
    </row>
    <row r="769" spans="1:7" ht="6.95" customHeight="1" x14ac:dyDescent="0.2">
      <c r="A769" s="40"/>
      <c r="B769" s="45"/>
      <c r="C769" s="40"/>
      <c r="D769" s="39"/>
      <c r="E769" s="39"/>
      <c r="F769" s="39"/>
      <c r="G769" s="6"/>
    </row>
    <row r="770" spans="1:7" ht="6.95" customHeight="1" x14ac:dyDescent="0.2">
      <c r="A770" s="40"/>
      <c r="B770" s="45"/>
      <c r="C770" s="40"/>
      <c r="D770" s="39"/>
      <c r="E770" s="39"/>
      <c r="F770" s="39"/>
      <c r="G770" s="6"/>
    </row>
    <row r="771" spans="1:7" ht="6.95" customHeight="1" x14ac:dyDescent="0.2">
      <c r="A771" s="40"/>
      <c r="B771" s="45"/>
      <c r="C771" s="40"/>
      <c r="D771" s="39"/>
      <c r="E771" s="39"/>
      <c r="F771" s="39"/>
      <c r="G771" s="6"/>
    </row>
    <row r="772" spans="1:7" ht="20.100000000000001" customHeight="1" x14ac:dyDescent="0.2">
      <c r="A772" s="7"/>
      <c r="B772" s="8" t="s">
        <v>7</v>
      </c>
      <c r="C772" s="9"/>
      <c r="D772" s="9"/>
      <c r="E772" s="10"/>
      <c r="F772" s="11">
        <f>SUM(F752:F771)</f>
        <v>391.05911507397934</v>
      </c>
      <c r="G772" s="6"/>
    </row>
    <row r="773" spans="1:7" ht="20.100000000000001" customHeight="1" x14ac:dyDescent="0.2">
      <c r="A773" s="7"/>
      <c r="B773" s="8" t="s">
        <v>23</v>
      </c>
      <c r="C773" s="9"/>
      <c r="D773" s="9"/>
      <c r="E773" s="10"/>
      <c r="F773" s="12">
        <f>F772/$F$1621</f>
        <v>2.9799629821349537E-3</v>
      </c>
      <c r="G773" s="6"/>
    </row>
    <row r="774" spans="1:7" ht="6.95" customHeight="1" x14ac:dyDescent="0.2">
      <c r="A774" s="40"/>
      <c r="B774" s="53" t="s">
        <v>179</v>
      </c>
      <c r="C774" s="39"/>
      <c r="D774" s="40"/>
      <c r="E774" s="39">
        <v>0</v>
      </c>
      <c r="F774" s="39">
        <f>D774*E774</f>
        <v>0</v>
      </c>
      <c r="G774" s="6"/>
    </row>
    <row r="775" spans="1:7" ht="6.95" customHeight="1" x14ac:dyDescent="0.2">
      <c r="A775" s="40"/>
      <c r="B775" s="53"/>
      <c r="C775" s="39"/>
      <c r="D775" s="40"/>
      <c r="E775" s="39"/>
      <c r="F775" s="39"/>
      <c r="G775" s="6"/>
    </row>
    <row r="776" spans="1:7" ht="6.95" customHeight="1" x14ac:dyDescent="0.2">
      <c r="A776" s="40"/>
      <c r="B776" s="53"/>
      <c r="C776" s="39"/>
      <c r="D776" s="40"/>
      <c r="E776" s="39"/>
      <c r="F776" s="39"/>
      <c r="G776" s="6"/>
    </row>
    <row r="777" spans="1:7" ht="6.95" customHeight="1" x14ac:dyDescent="0.2">
      <c r="A777" s="40"/>
      <c r="B777" s="53"/>
      <c r="C777" s="39"/>
      <c r="D777" s="40"/>
      <c r="E777" s="39"/>
      <c r="F777" s="39"/>
      <c r="G777" s="6"/>
    </row>
    <row r="778" spans="1:7" ht="6.95" customHeight="1" x14ac:dyDescent="0.2">
      <c r="A778" s="40"/>
      <c r="B778" s="53" t="s">
        <v>9</v>
      </c>
      <c r="C778" s="45"/>
      <c r="D778" s="46"/>
      <c r="E778" s="39">
        <v>0</v>
      </c>
      <c r="F778" s="39">
        <f>D778*E778</f>
        <v>0</v>
      </c>
      <c r="G778" s="6"/>
    </row>
    <row r="779" spans="1:7" ht="6.95" customHeight="1" x14ac:dyDescent="0.2">
      <c r="A779" s="40"/>
      <c r="B779" s="53"/>
      <c r="C779" s="40"/>
      <c r="D779" s="46"/>
      <c r="E779" s="39"/>
      <c r="F779" s="39"/>
      <c r="G779" s="6"/>
    </row>
    <row r="780" spans="1:7" ht="6.95" customHeight="1" x14ac:dyDescent="0.2">
      <c r="A780" s="40"/>
      <c r="B780" s="53"/>
      <c r="C780" s="40"/>
      <c r="D780" s="46"/>
      <c r="E780" s="39"/>
      <c r="F780" s="39"/>
      <c r="G780" s="6"/>
    </row>
    <row r="781" spans="1:7" ht="6.95" customHeight="1" x14ac:dyDescent="0.2">
      <c r="A781" s="40"/>
      <c r="B781" s="53"/>
      <c r="C781" s="40"/>
      <c r="D781" s="46"/>
      <c r="E781" s="39"/>
      <c r="F781" s="39"/>
      <c r="G781" s="6"/>
    </row>
    <row r="782" spans="1:7" ht="6.95" customHeight="1" x14ac:dyDescent="0.2">
      <c r="A782" s="40">
        <v>1</v>
      </c>
      <c r="B782" s="45" t="s">
        <v>180</v>
      </c>
      <c r="C782" s="62" t="s">
        <v>19</v>
      </c>
      <c r="D782" s="39">
        <v>100.1</v>
      </c>
      <c r="E782" s="39">
        <v>0.85070267099941077</v>
      </c>
      <c r="F782" s="39">
        <f>D782*E782</f>
        <v>85.155337367041014</v>
      </c>
      <c r="G782" s="6"/>
    </row>
    <row r="783" spans="1:7" ht="6.95" customHeight="1" x14ac:dyDescent="0.2">
      <c r="A783" s="40"/>
      <c r="B783" s="45"/>
      <c r="C783" s="58"/>
      <c r="D783" s="39"/>
      <c r="E783" s="39"/>
      <c r="F783" s="39"/>
      <c r="G783" s="6"/>
    </row>
    <row r="784" spans="1:7" ht="6.95" customHeight="1" x14ac:dyDescent="0.2">
      <c r="A784" s="40"/>
      <c r="B784" s="45"/>
      <c r="C784" s="58"/>
      <c r="D784" s="39"/>
      <c r="E784" s="39"/>
      <c r="F784" s="39"/>
      <c r="G784" s="6"/>
    </row>
    <row r="785" spans="1:7" ht="6.95" customHeight="1" x14ac:dyDescent="0.2">
      <c r="A785" s="40"/>
      <c r="B785" s="45"/>
      <c r="C785" s="58"/>
      <c r="D785" s="39"/>
      <c r="E785" s="39"/>
      <c r="F785" s="39"/>
      <c r="G785" s="6"/>
    </row>
    <row r="786" spans="1:7" ht="6.95" customHeight="1" x14ac:dyDescent="0.2">
      <c r="A786" s="40">
        <v>2</v>
      </c>
      <c r="B786" s="45" t="s">
        <v>181</v>
      </c>
      <c r="C786" s="40" t="s">
        <v>40</v>
      </c>
      <c r="D786" s="39">
        <v>20.3</v>
      </c>
      <c r="E786" s="39">
        <v>16.640177393064778</v>
      </c>
      <c r="F786" s="39">
        <f>D786*E786</f>
        <v>337.79560107921503</v>
      </c>
      <c r="G786" s="6"/>
    </row>
    <row r="787" spans="1:7" ht="6.95" customHeight="1" x14ac:dyDescent="0.2">
      <c r="A787" s="40"/>
      <c r="B787" s="45"/>
      <c r="C787" s="40"/>
      <c r="D787" s="39"/>
      <c r="E787" s="39"/>
      <c r="F787" s="39"/>
      <c r="G787" s="6"/>
    </row>
    <row r="788" spans="1:7" ht="6.95" customHeight="1" x14ac:dyDescent="0.2">
      <c r="A788" s="40"/>
      <c r="B788" s="45"/>
      <c r="C788" s="40"/>
      <c r="D788" s="39"/>
      <c r="E788" s="39"/>
      <c r="F788" s="39"/>
      <c r="G788" s="6"/>
    </row>
    <row r="789" spans="1:7" ht="6.95" customHeight="1" x14ac:dyDescent="0.2">
      <c r="A789" s="40"/>
      <c r="B789" s="45"/>
      <c r="C789" s="40"/>
      <c r="D789" s="39"/>
      <c r="E789" s="39"/>
      <c r="F789" s="39"/>
      <c r="G789" s="6"/>
    </row>
    <row r="790" spans="1:7" ht="6.95" customHeight="1" x14ac:dyDescent="0.2">
      <c r="A790" s="40">
        <v>3</v>
      </c>
      <c r="B790" s="45" t="s">
        <v>182</v>
      </c>
      <c r="C790" s="62" t="s">
        <v>11</v>
      </c>
      <c r="D790" s="46">
        <v>103.2</v>
      </c>
      <c r="E790" s="39">
        <v>0.65188243990277583</v>
      </c>
      <c r="F790" s="39">
        <f>D790*E790</f>
        <v>67.274267797966473</v>
      </c>
      <c r="G790" s="6"/>
    </row>
    <row r="791" spans="1:7" ht="6.95" customHeight="1" x14ac:dyDescent="0.2">
      <c r="A791" s="40"/>
      <c r="B791" s="45"/>
      <c r="C791" s="58"/>
      <c r="D791" s="46"/>
      <c r="E791" s="39"/>
      <c r="F791" s="39"/>
      <c r="G791" s="6"/>
    </row>
    <row r="792" spans="1:7" ht="6.95" customHeight="1" x14ac:dyDescent="0.2">
      <c r="A792" s="40"/>
      <c r="B792" s="45"/>
      <c r="C792" s="58"/>
      <c r="D792" s="46"/>
      <c r="E792" s="39"/>
      <c r="F792" s="39"/>
      <c r="G792" s="6"/>
    </row>
    <row r="793" spans="1:7" ht="6.95" customHeight="1" x14ac:dyDescent="0.2">
      <c r="A793" s="40"/>
      <c r="B793" s="45"/>
      <c r="C793" s="58"/>
      <c r="D793" s="46"/>
      <c r="E793" s="39"/>
      <c r="F793" s="39"/>
      <c r="G793" s="6"/>
    </row>
    <row r="794" spans="1:7" ht="6.95" customHeight="1" x14ac:dyDescent="0.2">
      <c r="A794" s="40">
        <v>4</v>
      </c>
      <c r="B794" s="45" t="s">
        <v>183</v>
      </c>
      <c r="C794" s="62" t="s">
        <v>11</v>
      </c>
      <c r="D794" s="39">
        <v>4.4000000000000004</v>
      </c>
      <c r="E794" s="39">
        <v>0.42864862753150451</v>
      </c>
      <c r="F794" s="39">
        <f>D794*E794</f>
        <v>1.88605396113862</v>
      </c>
      <c r="G794" s="6"/>
    </row>
    <row r="795" spans="1:7" ht="6.95" customHeight="1" x14ac:dyDescent="0.2">
      <c r="A795" s="40"/>
      <c r="B795" s="45"/>
      <c r="C795" s="62"/>
      <c r="D795" s="39"/>
      <c r="E795" s="39"/>
      <c r="F795" s="39"/>
      <c r="G795" s="6"/>
    </row>
    <row r="796" spans="1:7" ht="6.95" customHeight="1" x14ac:dyDescent="0.2">
      <c r="A796" s="40"/>
      <c r="B796" s="45"/>
      <c r="C796" s="62"/>
      <c r="D796" s="39"/>
      <c r="E796" s="39"/>
      <c r="F796" s="39"/>
      <c r="G796" s="6"/>
    </row>
    <row r="797" spans="1:7" ht="6.95" customHeight="1" x14ac:dyDescent="0.2">
      <c r="A797" s="40"/>
      <c r="B797" s="45"/>
      <c r="C797" s="62"/>
      <c r="D797" s="39"/>
      <c r="E797" s="39"/>
      <c r="F797" s="39"/>
      <c r="G797" s="6"/>
    </row>
    <row r="798" spans="1:7" ht="6.95" customHeight="1" x14ac:dyDescent="0.2">
      <c r="A798" s="40">
        <v>5</v>
      </c>
      <c r="B798" s="45" t="s">
        <v>184</v>
      </c>
      <c r="C798" s="62" t="s">
        <v>19</v>
      </c>
      <c r="D798" s="46">
        <f>1.7/0.3</f>
        <v>5.666666666666667</v>
      </c>
      <c r="E798" s="39">
        <v>1.2180515516582473</v>
      </c>
      <c r="F798" s="39">
        <f>D798*E798</f>
        <v>6.9022921260634016</v>
      </c>
      <c r="G798" s="6"/>
    </row>
    <row r="799" spans="1:7" ht="6.95" customHeight="1" x14ac:dyDescent="0.2">
      <c r="A799" s="40"/>
      <c r="B799" s="45"/>
      <c r="C799" s="58"/>
      <c r="D799" s="46"/>
      <c r="E799" s="39"/>
      <c r="F799" s="39"/>
      <c r="G799" s="6"/>
    </row>
    <row r="800" spans="1:7" ht="6.95" customHeight="1" x14ac:dyDescent="0.2">
      <c r="A800" s="40"/>
      <c r="B800" s="45"/>
      <c r="C800" s="58"/>
      <c r="D800" s="46"/>
      <c r="E800" s="39"/>
      <c r="F800" s="39"/>
      <c r="G800" s="6"/>
    </row>
    <row r="801" spans="1:7" ht="6.95" customHeight="1" x14ac:dyDescent="0.2">
      <c r="A801" s="40"/>
      <c r="B801" s="45"/>
      <c r="C801" s="58"/>
      <c r="D801" s="46"/>
      <c r="E801" s="39"/>
      <c r="F801" s="39"/>
      <c r="G801" s="6"/>
    </row>
    <row r="802" spans="1:7" ht="6.95" customHeight="1" x14ac:dyDescent="0.2">
      <c r="A802" s="40">
        <v>6</v>
      </c>
      <c r="B802" s="45" t="s">
        <v>185</v>
      </c>
      <c r="C802" s="39" t="s">
        <v>35</v>
      </c>
      <c r="D802" s="52">
        <v>4</v>
      </c>
      <c r="E802" s="39">
        <v>1.5245502860215876</v>
      </c>
      <c r="F802" s="39">
        <f>D802*E802</f>
        <v>6.0982011440863504</v>
      </c>
      <c r="G802" s="6"/>
    </row>
    <row r="803" spans="1:7" ht="6.95" customHeight="1" x14ac:dyDescent="0.2">
      <c r="A803" s="40"/>
      <c r="B803" s="45"/>
      <c r="C803" s="39"/>
      <c r="D803" s="52"/>
      <c r="E803" s="39"/>
      <c r="F803" s="39"/>
      <c r="G803" s="6"/>
    </row>
    <row r="804" spans="1:7" ht="6.95" customHeight="1" x14ac:dyDescent="0.2">
      <c r="A804" s="40"/>
      <c r="B804" s="45"/>
      <c r="C804" s="39"/>
      <c r="D804" s="52"/>
      <c r="E804" s="39"/>
      <c r="F804" s="39"/>
      <c r="G804" s="6"/>
    </row>
    <row r="805" spans="1:7" ht="6.95" customHeight="1" x14ac:dyDescent="0.2">
      <c r="A805" s="40"/>
      <c r="B805" s="45"/>
      <c r="C805" s="39"/>
      <c r="D805" s="52"/>
      <c r="E805" s="39"/>
      <c r="F805" s="39"/>
      <c r="G805" s="6"/>
    </row>
    <row r="806" spans="1:7" ht="6.95" customHeight="1" x14ac:dyDescent="0.2">
      <c r="A806" s="40">
        <v>7</v>
      </c>
      <c r="B806" s="45" t="s">
        <v>186</v>
      </c>
      <c r="C806" s="40" t="s">
        <v>11</v>
      </c>
      <c r="D806" s="39">
        <v>296.8</v>
      </c>
      <c r="E806" s="39">
        <v>0.45743047622317751</v>
      </c>
      <c r="F806" s="39">
        <f>D806*E806</f>
        <v>135.76536534303909</v>
      </c>
      <c r="G806" s="6"/>
    </row>
    <row r="807" spans="1:7" ht="6.95" customHeight="1" x14ac:dyDescent="0.2">
      <c r="A807" s="40"/>
      <c r="B807" s="45"/>
      <c r="C807" s="40"/>
      <c r="D807" s="39"/>
      <c r="E807" s="39"/>
      <c r="F807" s="39"/>
      <c r="G807" s="6"/>
    </row>
    <row r="808" spans="1:7" ht="6.95" customHeight="1" x14ac:dyDescent="0.2">
      <c r="A808" s="40"/>
      <c r="B808" s="45"/>
      <c r="C808" s="40"/>
      <c r="D808" s="39"/>
      <c r="E808" s="39"/>
      <c r="F808" s="39"/>
      <c r="G808" s="6"/>
    </row>
    <row r="809" spans="1:7" ht="6.95" customHeight="1" x14ac:dyDescent="0.2">
      <c r="A809" s="40"/>
      <c r="B809" s="45"/>
      <c r="C809" s="40"/>
      <c r="D809" s="39"/>
      <c r="E809" s="39"/>
      <c r="F809" s="39"/>
      <c r="G809" s="6"/>
    </row>
    <row r="810" spans="1:7" ht="6.95" customHeight="1" x14ac:dyDescent="0.2">
      <c r="A810" s="40">
        <v>8</v>
      </c>
      <c r="B810" s="45" t="s">
        <v>187</v>
      </c>
      <c r="C810" s="40" t="s">
        <v>35</v>
      </c>
      <c r="D810" s="52">
        <v>2</v>
      </c>
      <c r="E810" s="39">
        <v>0.10183089119286108</v>
      </c>
      <c r="F810" s="39">
        <f>D810*E810</f>
        <v>0.20366178238572216</v>
      </c>
      <c r="G810" s="6"/>
    </row>
    <row r="811" spans="1:7" ht="6.95" customHeight="1" x14ac:dyDescent="0.2">
      <c r="A811" s="40"/>
      <c r="B811" s="45"/>
      <c r="C811" s="40"/>
      <c r="D811" s="52"/>
      <c r="E811" s="39"/>
      <c r="F811" s="39"/>
      <c r="G811" s="6"/>
    </row>
    <row r="812" spans="1:7" ht="6.95" customHeight="1" x14ac:dyDescent="0.2">
      <c r="A812" s="40"/>
      <c r="B812" s="45"/>
      <c r="C812" s="40"/>
      <c r="D812" s="52"/>
      <c r="E812" s="39"/>
      <c r="F812" s="39"/>
      <c r="G812" s="6"/>
    </row>
    <row r="813" spans="1:7" ht="6.95" customHeight="1" x14ac:dyDescent="0.2">
      <c r="A813" s="40"/>
      <c r="B813" s="45"/>
      <c r="C813" s="40"/>
      <c r="D813" s="52"/>
      <c r="E813" s="39"/>
      <c r="F813" s="39"/>
      <c r="G813" s="6"/>
    </row>
    <row r="814" spans="1:7" ht="6.95" customHeight="1" x14ac:dyDescent="0.2">
      <c r="A814" s="40">
        <v>9</v>
      </c>
      <c r="B814" s="45" t="s">
        <v>188</v>
      </c>
      <c r="C814" s="40" t="s">
        <v>26</v>
      </c>
      <c r="D814" s="40">
        <v>11.6</v>
      </c>
      <c r="E814" s="39">
        <v>4.9489160167195907</v>
      </c>
      <c r="F814" s="39">
        <f>D814*E814</f>
        <v>57.407425793947247</v>
      </c>
      <c r="G814" s="6"/>
    </row>
    <row r="815" spans="1:7" ht="6.95" customHeight="1" x14ac:dyDescent="0.2">
      <c r="A815" s="40"/>
      <c r="B815" s="45"/>
      <c r="C815" s="40"/>
      <c r="D815" s="40"/>
      <c r="E815" s="39"/>
      <c r="F815" s="39"/>
      <c r="G815" s="6"/>
    </row>
    <row r="816" spans="1:7" ht="6.95" customHeight="1" x14ac:dyDescent="0.2">
      <c r="A816" s="40"/>
      <c r="B816" s="45"/>
      <c r="C816" s="40"/>
      <c r="D816" s="40"/>
      <c r="E816" s="39"/>
      <c r="F816" s="39"/>
      <c r="G816" s="6"/>
    </row>
    <row r="817" spans="1:7" ht="6.95" customHeight="1" x14ac:dyDescent="0.2">
      <c r="A817" s="40"/>
      <c r="B817" s="45"/>
      <c r="C817" s="40"/>
      <c r="D817" s="40"/>
      <c r="E817" s="39"/>
      <c r="F817" s="39"/>
      <c r="G817" s="6"/>
    </row>
    <row r="818" spans="1:7" ht="6.95" customHeight="1" x14ac:dyDescent="0.2">
      <c r="A818" s="40">
        <v>10</v>
      </c>
      <c r="B818" s="45" t="s">
        <v>189</v>
      </c>
      <c r="C818" s="45" t="s">
        <v>54</v>
      </c>
      <c r="D818" s="46">
        <v>17</v>
      </c>
      <c r="E818" s="39">
        <v>0.36985454489103642</v>
      </c>
      <c r="F818" s="39">
        <f>D818*E818</f>
        <v>6.2875272631476191</v>
      </c>
      <c r="G818" s="6"/>
    </row>
    <row r="819" spans="1:7" ht="6.95" customHeight="1" x14ac:dyDescent="0.2">
      <c r="A819" s="40"/>
      <c r="B819" s="45"/>
      <c r="C819" s="40"/>
      <c r="D819" s="46"/>
      <c r="E819" s="39"/>
      <c r="F819" s="39"/>
      <c r="G819" s="6"/>
    </row>
    <row r="820" spans="1:7" ht="6.95" customHeight="1" x14ac:dyDescent="0.2">
      <c r="A820" s="40"/>
      <c r="B820" s="45"/>
      <c r="C820" s="40"/>
      <c r="D820" s="46"/>
      <c r="E820" s="39"/>
      <c r="F820" s="39"/>
      <c r="G820" s="6"/>
    </row>
    <row r="821" spans="1:7" ht="6.95" customHeight="1" x14ac:dyDescent="0.2">
      <c r="A821" s="40"/>
      <c r="B821" s="45"/>
      <c r="C821" s="40"/>
      <c r="D821" s="46"/>
      <c r="E821" s="39"/>
      <c r="F821" s="39"/>
      <c r="G821" s="6"/>
    </row>
    <row r="822" spans="1:7" ht="6.95" customHeight="1" x14ac:dyDescent="0.2">
      <c r="A822" s="40">
        <v>11</v>
      </c>
      <c r="B822" s="45" t="s">
        <v>190</v>
      </c>
      <c r="C822" s="40" t="s">
        <v>26</v>
      </c>
      <c r="D822" s="46">
        <v>12.100000000000001</v>
      </c>
      <c r="E822" s="39">
        <v>0.75403191293129601</v>
      </c>
      <c r="F822" s="39">
        <f>D822*E822</f>
        <v>9.1237861464686834</v>
      </c>
      <c r="G822" s="6"/>
    </row>
    <row r="823" spans="1:7" ht="6.95" customHeight="1" x14ac:dyDescent="0.2">
      <c r="A823" s="40"/>
      <c r="B823" s="45"/>
      <c r="C823" s="40"/>
      <c r="D823" s="40"/>
      <c r="E823" s="39"/>
      <c r="F823" s="39"/>
      <c r="G823" s="6"/>
    </row>
    <row r="824" spans="1:7" ht="6.95" customHeight="1" x14ac:dyDescent="0.2">
      <c r="A824" s="40"/>
      <c r="B824" s="45"/>
      <c r="C824" s="40"/>
      <c r="D824" s="40"/>
      <c r="E824" s="39"/>
      <c r="F824" s="39"/>
      <c r="G824" s="6"/>
    </row>
    <row r="825" spans="1:7" ht="6.95" customHeight="1" x14ac:dyDescent="0.2">
      <c r="A825" s="40"/>
      <c r="B825" s="45"/>
      <c r="C825" s="40"/>
      <c r="D825" s="40"/>
      <c r="E825" s="39"/>
      <c r="F825" s="39"/>
      <c r="G825" s="6"/>
    </row>
    <row r="826" spans="1:7" ht="6.95" customHeight="1" x14ac:dyDescent="0.2">
      <c r="A826" s="40">
        <v>12</v>
      </c>
      <c r="B826" s="45" t="s">
        <v>191</v>
      </c>
      <c r="C826" s="40" t="s">
        <v>22</v>
      </c>
      <c r="D826" s="39">
        <v>158.19999999999999</v>
      </c>
      <c r="E826" s="39">
        <v>1.1407149452037553</v>
      </c>
      <c r="F826" s="39">
        <f>D826*E826</f>
        <v>180.46110433123408</v>
      </c>
      <c r="G826" s="6"/>
    </row>
    <row r="827" spans="1:7" ht="6.95" customHeight="1" x14ac:dyDescent="0.2">
      <c r="A827" s="40"/>
      <c r="B827" s="45"/>
      <c r="C827" s="40"/>
      <c r="D827" s="39"/>
      <c r="E827" s="39"/>
      <c r="F827" s="39"/>
      <c r="G827" s="6"/>
    </row>
    <row r="828" spans="1:7" ht="6.95" customHeight="1" x14ac:dyDescent="0.2">
      <c r="A828" s="40"/>
      <c r="B828" s="45"/>
      <c r="C828" s="40"/>
      <c r="D828" s="39"/>
      <c r="E828" s="39"/>
      <c r="F828" s="39"/>
      <c r="G828" s="6"/>
    </row>
    <row r="829" spans="1:7" ht="6.95" customHeight="1" x14ac:dyDescent="0.2">
      <c r="A829" s="40"/>
      <c r="B829" s="45"/>
      <c r="C829" s="40"/>
      <c r="D829" s="39"/>
      <c r="E829" s="39"/>
      <c r="F829" s="39"/>
      <c r="G829" s="6"/>
    </row>
    <row r="830" spans="1:7" ht="6.95" customHeight="1" x14ac:dyDescent="0.2">
      <c r="A830" s="40">
        <v>13</v>
      </c>
      <c r="B830" s="45" t="s">
        <v>192</v>
      </c>
      <c r="C830" s="40" t="s">
        <v>22</v>
      </c>
      <c r="D830" s="39">
        <v>158.19999999999999</v>
      </c>
      <c r="E830" s="39">
        <v>2.8240939439229789</v>
      </c>
      <c r="F830" s="39">
        <f>D830*E830</f>
        <v>446.77166192861523</v>
      </c>
      <c r="G830" s="6"/>
    </row>
    <row r="831" spans="1:7" ht="6.95" customHeight="1" x14ac:dyDescent="0.2">
      <c r="A831" s="40"/>
      <c r="B831" s="45"/>
      <c r="C831" s="40"/>
      <c r="D831" s="39"/>
      <c r="E831" s="39"/>
      <c r="F831" s="39"/>
      <c r="G831" s="6"/>
    </row>
    <row r="832" spans="1:7" ht="6.95" customHeight="1" x14ac:dyDescent="0.2">
      <c r="A832" s="40"/>
      <c r="B832" s="45"/>
      <c r="C832" s="40"/>
      <c r="D832" s="39"/>
      <c r="E832" s="39"/>
      <c r="F832" s="39"/>
      <c r="G832" s="6"/>
    </row>
    <row r="833" spans="1:7" ht="6.95" customHeight="1" x14ac:dyDescent="0.2">
      <c r="A833" s="40"/>
      <c r="B833" s="45"/>
      <c r="C833" s="40"/>
      <c r="D833" s="39"/>
      <c r="E833" s="39"/>
      <c r="F833" s="39"/>
      <c r="G833" s="6"/>
    </row>
    <row r="834" spans="1:7" ht="20.100000000000001" customHeight="1" x14ac:dyDescent="0.2">
      <c r="A834" s="7"/>
      <c r="B834" s="8" t="s">
        <v>7</v>
      </c>
      <c r="C834" s="9"/>
      <c r="D834" s="9"/>
      <c r="E834" s="10"/>
      <c r="F834" s="11">
        <f>SUM(F774:F833)</f>
        <v>1341.1322860643484</v>
      </c>
      <c r="G834" s="6"/>
    </row>
    <row r="835" spans="1:7" ht="20.100000000000001" customHeight="1" x14ac:dyDescent="0.2">
      <c r="A835" s="7"/>
      <c r="B835" s="8" t="s">
        <v>23</v>
      </c>
      <c r="C835" s="9"/>
      <c r="D835" s="9"/>
      <c r="E835" s="10"/>
      <c r="F835" s="12">
        <f>F834/$F$1621</f>
        <v>1.021974533405706E-2</v>
      </c>
      <c r="G835" s="6"/>
    </row>
    <row r="836" spans="1:7" ht="6.95" customHeight="1" x14ac:dyDescent="0.2">
      <c r="A836" s="40"/>
      <c r="B836" s="53" t="s">
        <v>193</v>
      </c>
      <c r="C836" s="45"/>
      <c r="D836" s="46"/>
      <c r="E836" s="39">
        <v>0</v>
      </c>
      <c r="F836" s="39">
        <f>D836*E836</f>
        <v>0</v>
      </c>
      <c r="G836" s="6"/>
    </row>
    <row r="837" spans="1:7" ht="6.95" customHeight="1" x14ac:dyDescent="0.2">
      <c r="A837" s="40"/>
      <c r="B837" s="53"/>
      <c r="C837" s="40"/>
      <c r="D837" s="46"/>
      <c r="E837" s="39"/>
      <c r="F837" s="39"/>
      <c r="G837" s="6"/>
    </row>
    <row r="838" spans="1:7" ht="6.95" customHeight="1" x14ac:dyDescent="0.2">
      <c r="A838" s="40"/>
      <c r="B838" s="53"/>
      <c r="C838" s="40"/>
      <c r="D838" s="46"/>
      <c r="E838" s="39"/>
      <c r="F838" s="39"/>
      <c r="G838" s="6"/>
    </row>
    <row r="839" spans="1:7" ht="6.95" customHeight="1" x14ac:dyDescent="0.2">
      <c r="A839" s="40"/>
      <c r="B839" s="53"/>
      <c r="C839" s="40"/>
      <c r="D839" s="46"/>
      <c r="E839" s="39"/>
      <c r="F839" s="39"/>
      <c r="G839" s="6"/>
    </row>
    <row r="840" spans="1:7" ht="6.95" customHeight="1" x14ac:dyDescent="0.2">
      <c r="A840" s="40">
        <v>1</v>
      </c>
      <c r="B840" s="45" t="s">
        <v>194</v>
      </c>
      <c r="C840" s="40" t="s">
        <v>40</v>
      </c>
      <c r="D840" s="46">
        <v>59.7</v>
      </c>
      <c r="E840" s="39">
        <v>2.1267566774985269</v>
      </c>
      <c r="F840" s="39">
        <f>D840*E840</f>
        <v>126.96737364666207</v>
      </c>
      <c r="G840" s="6"/>
    </row>
    <row r="841" spans="1:7" ht="6.95" customHeight="1" x14ac:dyDescent="0.2">
      <c r="A841" s="40"/>
      <c r="B841" s="45"/>
      <c r="C841" s="40"/>
      <c r="D841" s="46"/>
      <c r="E841" s="39"/>
      <c r="F841" s="39"/>
      <c r="G841" s="6"/>
    </row>
    <row r="842" spans="1:7" ht="6.95" customHeight="1" x14ac:dyDescent="0.2">
      <c r="A842" s="40"/>
      <c r="B842" s="45"/>
      <c r="C842" s="40"/>
      <c r="D842" s="46"/>
      <c r="E842" s="39"/>
      <c r="F842" s="39"/>
      <c r="G842" s="6"/>
    </row>
    <row r="843" spans="1:7" ht="6.95" customHeight="1" x14ac:dyDescent="0.2">
      <c r="A843" s="40"/>
      <c r="B843" s="45"/>
      <c r="C843" s="40"/>
      <c r="D843" s="46"/>
      <c r="E843" s="39"/>
      <c r="F843" s="39"/>
      <c r="G843" s="6"/>
    </row>
    <row r="844" spans="1:7" ht="6.95" customHeight="1" x14ac:dyDescent="0.2">
      <c r="A844" s="40">
        <v>2</v>
      </c>
      <c r="B844" s="45" t="s">
        <v>195</v>
      </c>
      <c r="C844" s="40" t="s">
        <v>22</v>
      </c>
      <c r="D844" s="39">
        <v>9.8000000000000007</v>
      </c>
      <c r="E844" s="39">
        <v>3.5974600084678978</v>
      </c>
      <c r="F844" s="39">
        <f>D844*E844</f>
        <v>35.255108082985402</v>
      </c>
      <c r="G844" s="6"/>
    </row>
    <row r="845" spans="1:7" ht="6.95" customHeight="1" x14ac:dyDescent="0.2">
      <c r="A845" s="40"/>
      <c r="B845" s="45"/>
      <c r="C845" s="40"/>
      <c r="D845" s="39"/>
      <c r="E845" s="39"/>
      <c r="F845" s="39"/>
      <c r="G845" s="6"/>
    </row>
    <row r="846" spans="1:7" ht="6.95" customHeight="1" x14ac:dyDescent="0.2">
      <c r="A846" s="40"/>
      <c r="B846" s="45"/>
      <c r="C846" s="40"/>
      <c r="D846" s="39"/>
      <c r="E846" s="39"/>
      <c r="F846" s="39"/>
      <c r="G846" s="6"/>
    </row>
    <row r="847" spans="1:7" ht="6.95" customHeight="1" x14ac:dyDescent="0.2">
      <c r="A847" s="40"/>
      <c r="B847" s="45"/>
      <c r="C847" s="40"/>
      <c r="D847" s="39"/>
      <c r="E847" s="39"/>
      <c r="F847" s="39"/>
      <c r="G847" s="6"/>
    </row>
    <row r="848" spans="1:7" ht="20.100000000000001" customHeight="1" x14ac:dyDescent="0.2">
      <c r="A848" s="7"/>
      <c r="B848" s="8" t="s">
        <v>7</v>
      </c>
      <c r="C848" s="9"/>
      <c r="D848" s="9"/>
      <c r="E848" s="10"/>
      <c r="F848" s="11">
        <f>SUM(F836:F847)</f>
        <v>162.22248172964748</v>
      </c>
      <c r="G848" s="6"/>
    </row>
    <row r="849" spans="1:7" ht="20.100000000000001" customHeight="1" x14ac:dyDescent="0.2">
      <c r="A849" s="7"/>
      <c r="B849" s="8" t="s">
        <v>23</v>
      </c>
      <c r="C849" s="9"/>
      <c r="D849" s="9"/>
      <c r="E849" s="10"/>
      <c r="F849" s="12">
        <f>F848/$F$1621</f>
        <v>1.2361736929030844E-3</v>
      </c>
      <c r="G849" s="6"/>
    </row>
    <row r="850" spans="1:7" ht="6.95" customHeight="1" x14ac:dyDescent="0.2">
      <c r="A850" s="40"/>
      <c r="B850" s="53" t="s">
        <v>196</v>
      </c>
      <c r="C850" s="45"/>
      <c r="D850" s="46"/>
      <c r="E850" s="39">
        <v>0</v>
      </c>
      <c r="F850" s="39">
        <f>D850*E850</f>
        <v>0</v>
      </c>
      <c r="G850" s="6"/>
    </row>
    <row r="851" spans="1:7" ht="6.95" customHeight="1" x14ac:dyDescent="0.2">
      <c r="A851" s="40"/>
      <c r="B851" s="53"/>
      <c r="C851" s="40"/>
      <c r="D851" s="46"/>
      <c r="E851" s="39"/>
      <c r="F851" s="39"/>
      <c r="G851" s="6"/>
    </row>
    <row r="852" spans="1:7" ht="6.95" customHeight="1" x14ac:dyDescent="0.2">
      <c r="A852" s="40"/>
      <c r="B852" s="53"/>
      <c r="C852" s="40"/>
      <c r="D852" s="46"/>
      <c r="E852" s="39"/>
      <c r="F852" s="39"/>
      <c r="G852" s="6"/>
    </row>
    <row r="853" spans="1:7" ht="6.95" customHeight="1" x14ac:dyDescent="0.2">
      <c r="A853" s="40"/>
      <c r="B853" s="53"/>
      <c r="C853" s="40"/>
      <c r="D853" s="46"/>
      <c r="E853" s="39"/>
      <c r="F853" s="39"/>
      <c r="G853" s="6"/>
    </row>
    <row r="854" spans="1:7" ht="6.95" customHeight="1" x14ac:dyDescent="0.2">
      <c r="A854" s="40">
        <v>1</v>
      </c>
      <c r="B854" s="45" t="s">
        <v>149</v>
      </c>
      <c r="C854" s="39" t="s">
        <v>19</v>
      </c>
      <c r="D854" s="40">
        <v>46.8</v>
      </c>
      <c r="E854" s="39">
        <v>23.311222149507103</v>
      </c>
      <c r="F854" s="39">
        <f>D854*E854</f>
        <v>1090.9651965969324</v>
      </c>
      <c r="G854" s="6"/>
    </row>
    <row r="855" spans="1:7" ht="6.95" customHeight="1" x14ac:dyDescent="0.2">
      <c r="A855" s="40"/>
      <c r="B855" s="45"/>
      <c r="C855" s="39"/>
      <c r="D855" s="40"/>
      <c r="E855" s="39"/>
      <c r="F855" s="39"/>
      <c r="G855" s="6"/>
    </row>
    <row r="856" spans="1:7" ht="6.95" customHeight="1" x14ac:dyDescent="0.2">
      <c r="A856" s="40"/>
      <c r="B856" s="45"/>
      <c r="C856" s="39"/>
      <c r="D856" s="40"/>
      <c r="E856" s="39"/>
      <c r="F856" s="39"/>
      <c r="G856" s="6"/>
    </row>
    <row r="857" spans="1:7" ht="6.95" customHeight="1" x14ac:dyDescent="0.2">
      <c r="A857" s="40"/>
      <c r="B857" s="45"/>
      <c r="C857" s="39"/>
      <c r="D857" s="40"/>
      <c r="E857" s="39"/>
      <c r="F857" s="39"/>
      <c r="G857" s="6"/>
    </row>
    <row r="858" spans="1:7" ht="6.95" customHeight="1" x14ac:dyDescent="0.2">
      <c r="A858" s="40">
        <v>2</v>
      </c>
      <c r="B858" s="45" t="s">
        <v>197</v>
      </c>
      <c r="C858" s="40" t="s">
        <v>19</v>
      </c>
      <c r="D858" s="46">
        <v>285.10000000000002</v>
      </c>
      <c r="E858" s="39">
        <v>2.9624139399925666</v>
      </c>
      <c r="F858" s="39">
        <f>D858*E858</f>
        <v>844.58421429188081</v>
      </c>
      <c r="G858" s="6"/>
    </row>
    <row r="859" spans="1:7" ht="6.95" customHeight="1" x14ac:dyDescent="0.2">
      <c r="A859" s="40"/>
      <c r="B859" s="45"/>
      <c r="C859" s="40"/>
      <c r="D859" s="46"/>
      <c r="E859" s="39"/>
      <c r="F859" s="39"/>
      <c r="G859" s="6"/>
    </row>
    <row r="860" spans="1:7" ht="6.95" customHeight="1" x14ac:dyDescent="0.2">
      <c r="A860" s="40"/>
      <c r="B860" s="45"/>
      <c r="C860" s="40"/>
      <c r="D860" s="46"/>
      <c r="E860" s="39"/>
      <c r="F860" s="39"/>
      <c r="G860" s="6"/>
    </row>
    <row r="861" spans="1:7" ht="6.95" customHeight="1" x14ac:dyDescent="0.2">
      <c r="A861" s="40"/>
      <c r="B861" s="45"/>
      <c r="C861" s="40"/>
      <c r="D861" s="46"/>
      <c r="E861" s="39"/>
      <c r="F861" s="39"/>
      <c r="G861" s="6"/>
    </row>
    <row r="862" spans="1:7" ht="6.95" customHeight="1" x14ac:dyDescent="0.2">
      <c r="A862" s="40">
        <v>3</v>
      </c>
      <c r="B862" s="45" t="s">
        <v>198</v>
      </c>
      <c r="C862" s="40" t="s">
        <v>42</v>
      </c>
      <c r="D862" s="46">
        <v>17.600000000000001</v>
      </c>
      <c r="E862" s="39">
        <v>35.864315277016679</v>
      </c>
      <c r="F862" s="39">
        <f>D862*E862</f>
        <v>631.21194887549359</v>
      </c>
      <c r="G862" s="6"/>
    </row>
    <row r="863" spans="1:7" ht="6.95" customHeight="1" x14ac:dyDescent="0.2">
      <c r="A863" s="40"/>
      <c r="B863" s="45"/>
      <c r="C863" s="40"/>
      <c r="D863" s="46"/>
      <c r="E863" s="39"/>
      <c r="F863" s="39"/>
      <c r="G863" s="6"/>
    </row>
    <row r="864" spans="1:7" ht="6.95" customHeight="1" x14ac:dyDescent="0.2">
      <c r="A864" s="40"/>
      <c r="B864" s="45"/>
      <c r="C864" s="40"/>
      <c r="D864" s="46"/>
      <c r="E864" s="39"/>
      <c r="F864" s="39"/>
      <c r="G864" s="6"/>
    </row>
    <row r="865" spans="1:7" ht="6.95" customHeight="1" x14ac:dyDescent="0.2">
      <c r="A865" s="40"/>
      <c r="B865" s="45"/>
      <c r="C865" s="40"/>
      <c r="D865" s="46"/>
      <c r="E865" s="39"/>
      <c r="F865" s="39"/>
      <c r="G865" s="6"/>
    </row>
    <row r="866" spans="1:7" ht="6.95" customHeight="1" x14ac:dyDescent="0.2">
      <c r="A866" s="40">
        <v>4</v>
      </c>
      <c r="B866" s="45" t="s">
        <v>199</v>
      </c>
      <c r="C866" s="40" t="s">
        <v>200</v>
      </c>
      <c r="D866" s="40">
        <v>170.1</v>
      </c>
      <c r="E866" s="39">
        <v>3.298027524722571</v>
      </c>
      <c r="F866" s="39">
        <f>D866*E866</f>
        <v>560.99448195530931</v>
      </c>
      <c r="G866" s="6"/>
    </row>
    <row r="867" spans="1:7" ht="6.95" customHeight="1" x14ac:dyDescent="0.2">
      <c r="A867" s="40"/>
      <c r="B867" s="45"/>
      <c r="C867" s="40"/>
      <c r="D867" s="40"/>
      <c r="E867" s="39"/>
      <c r="F867" s="39"/>
      <c r="G867" s="6"/>
    </row>
    <row r="868" spans="1:7" ht="6.95" customHeight="1" x14ac:dyDescent="0.2">
      <c r="A868" s="40"/>
      <c r="B868" s="45"/>
      <c r="C868" s="40"/>
      <c r="D868" s="40"/>
      <c r="E868" s="39"/>
      <c r="F868" s="39"/>
      <c r="G868" s="6"/>
    </row>
    <row r="869" spans="1:7" ht="6.95" customHeight="1" x14ac:dyDescent="0.2">
      <c r="A869" s="40"/>
      <c r="B869" s="45"/>
      <c r="C869" s="40"/>
      <c r="D869" s="40"/>
      <c r="E869" s="39"/>
      <c r="F869" s="39"/>
      <c r="G869" s="6"/>
    </row>
    <row r="870" spans="1:7" ht="6.95" customHeight="1" x14ac:dyDescent="0.2">
      <c r="A870" s="40">
        <v>5</v>
      </c>
      <c r="B870" s="45" t="s">
        <v>201</v>
      </c>
      <c r="C870" s="40" t="s">
        <v>54</v>
      </c>
      <c r="D870" s="40">
        <v>170.1</v>
      </c>
      <c r="E870" s="39">
        <v>2.348544493386366</v>
      </c>
      <c r="F870" s="39">
        <f>D870*E870</f>
        <v>399.48741832502083</v>
      </c>
      <c r="G870" s="6"/>
    </row>
    <row r="871" spans="1:7" ht="6.95" customHeight="1" x14ac:dyDescent="0.2">
      <c r="A871" s="40"/>
      <c r="B871" s="45"/>
      <c r="C871" s="40"/>
      <c r="D871" s="40"/>
      <c r="E871" s="39"/>
      <c r="F871" s="39"/>
      <c r="G871" s="6"/>
    </row>
    <row r="872" spans="1:7" ht="6.95" customHeight="1" x14ac:dyDescent="0.2">
      <c r="A872" s="40"/>
      <c r="B872" s="45"/>
      <c r="C872" s="40"/>
      <c r="D872" s="40"/>
      <c r="E872" s="39"/>
      <c r="F872" s="39"/>
      <c r="G872" s="6"/>
    </row>
    <row r="873" spans="1:7" ht="6.95" customHeight="1" x14ac:dyDescent="0.2">
      <c r="A873" s="40"/>
      <c r="B873" s="45"/>
      <c r="C873" s="40"/>
      <c r="D873" s="40"/>
      <c r="E873" s="39"/>
      <c r="F873" s="39"/>
      <c r="G873" s="6"/>
    </row>
    <row r="874" spans="1:7" ht="6.95" customHeight="1" x14ac:dyDescent="0.2">
      <c r="A874" s="40">
        <v>6</v>
      </c>
      <c r="B874" s="45" t="s">
        <v>202</v>
      </c>
      <c r="C874" s="40" t="s">
        <v>14</v>
      </c>
      <c r="D874" s="40">
        <v>109.2</v>
      </c>
      <c r="E874" s="39">
        <v>11.176403450425935</v>
      </c>
      <c r="F874" s="39">
        <f>D874*E874</f>
        <v>1220.4632567865121</v>
      </c>
      <c r="G874" s="6"/>
    </row>
    <row r="875" spans="1:7" ht="6.95" customHeight="1" x14ac:dyDescent="0.2">
      <c r="A875" s="40"/>
      <c r="B875" s="45"/>
      <c r="C875" s="40"/>
      <c r="D875" s="40"/>
      <c r="E875" s="39"/>
      <c r="F875" s="39"/>
      <c r="G875" s="6"/>
    </row>
    <row r="876" spans="1:7" ht="6.95" customHeight="1" x14ac:dyDescent="0.2">
      <c r="A876" s="40"/>
      <c r="B876" s="45"/>
      <c r="C876" s="40"/>
      <c r="D876" s="40"/>
      <c r="E876" s="39"/>
      <c r="F876" s="39"/>
      <c r="G876" s="6"/>
    </row>
    <row r="877" spans="1:7" ht="6.95" customHeight="1" x14ac:dyDescent="0.2">
      <c r="A877" s="40"/>
      <c r="B877" s="45"/>
      <c r="C877" s="40"/>
      <c r="D877" s="40"/>
      <c r="E877" s="39"/>
      <c r="F877" s="39"/>
      <c r="G877" s="6"/>
    </row>
    <row r="878" spans="1:7" ht="6.95" customHeight="1" x14ac:dyDescent="0.2">
      <c r="A878" s="40">
        <v>7</v>
      </c>
      <c r="B878" s="45" t="s">
        <v>203</v>
      </c>
      <c r="C878" s="40" t="s">
        <v>54</v>
      </c>
      <c r="D878" s="46">
        <v>109.2</v>
      </c>
      <c r="E878" s="39">
        <v>1.1529212709594752</v>
      </c>
      <c r="F878" s="39">
        <f>D878*E878</f>
        <v>125.89900278877469</v>
      </c>
      <c r="G878" s="6"/>
    </row>
    <row r="879" spans="1:7" ht="6.95" customHeight="1" x14ac:dyDescent="0.2">
      <c r="A879" s="40"/>
      <c r="B879" s="45"/>
      <c r="C879" s="40"/>
      <c r="D879" s="46"/>
      <c r="E879" s="39"/>
      <c r="F879" s="39"/>
      <c r="G879" s="6"/>
    </row>
    <row r="880" spans="1:7" ht="6.95" customHeight="1" x14ac:dyDescent="0.2">
      <c r="A880" s="40"/>
      <c r="B880" s="45"/>
      <c r="C880" s="40"/>
      <c r="D880" s="46"/>
      <c r="E880" s="39"/>
      <c r="F880" s="39"/>
      <c r="G880" s="6"/>
    </row>
    <row r="881" spans="1:7" ht="6.95" customHeight="1" x14ac:dyDescent="0.2">
      <c r="A881" s="40"/>
      <c r="B881" s="45"/>
      <c r="C881" s="40"/>
      <c r="D881" s="46"/>
      <c r="E881" s="39"/>
      <c r="F881" s="39"/>
      <c r="G881" s="6"/>
    </row>
    <row r="882" spans="1:7" ht="6.95" customHeight="1" x14ac:dyDescent="0.2">
      <c r="A882" s="40">
        <v>8</v>
      </c>
      <c r="B882" s="45" t="s">
        <v>204</v>
      </c>
      <c r="C882" s="40" t="s">
        <v>40</v>
      </c>
      <c r="D882" s="40">
        <v>8.6999999999999993</v>
      </c>
      <c r="E882" s="39">
        <v>38.996447838423599</v>
      </c>
      <c r="F882" s="39">
        <f>D882*E882</f>
        <v>339.26909619428528</v>
      </c>
      <c r="G882" s="6"/>
    </row>
    <row r="883" spans="1:7" ht="6.95" customHeight="1" x14ac:dyDescent="0.2">
      <c r="A883" s="40"/>
      <c r="B883" s="45"/>
      <c r="C883" s="40"/>
      <c r="D883" s="40"/>
      <c r="E883" s="39"/>
      <c r="F883" s="39"/>
      <c r="G883" s="6"/>
    </row>
    <row r="884" spans="1:7" ht="6.95" customHeight="1" x14ac:dyDescent="0.2">
      <c r="A884" s="40"/>
      <c r="B884" s="45"/>
      <c r="C884" s="40"/>
      <c r="D884" s="40"/>
      <c r="E884" s="39"/>
      <c r="F884" s="39"/>
      <c r="G884" s="6"/>
    </row>
    <row r="885" spans="1:7" ht="6.95" customHeight="1" x14ac:dyDescent="0.2">
      <c r="A885" s="40"/>
      <c r="B885" s="45"/>
      <c r="C885" s="40"/>
      <c r="D885" s="40"/>
      <c r="E885" s="39"/>
      <c r="F885" s="39"/>
      <c r="G885" s="6"/>
    </row>
    <row r="886" spans="1:7" ht="6.95" customHeight="1" x14ac:dyDescent="0.2">
      <c r="A886" s="40">
        <v>9</v>
      </c>
      <c r="B886" s="45" t="s">
        <v>205</v>
      </c>
      <c r="C886" s="40" t="s">
        <v>22</v>
      </c>
      <c r="D886" s="39">
        <v>0.28999999999999998</v>
      </c>
      <c r="E886" s="39">
        <v>422.53166826349678</v>
      </c>
      <c r="F886" s="39">
        <f>D886*E886</f>
        <v>122.53418379641406</v>
      </c>
      <c r="G886" s="6"/>
    </row>
    <row r="887" spans="1:7" ht="6.95" customHeight="1" x14ac:dyDescent="0.2">
      <c r="A887" s="40"/>
      <c r="B887" s="45"/>
      <c r="C887" s="40"/>
      <c r="D887" s="39"/>
      <c r="E887" s="39"/>
      <c r="F887" s="39"/>
      <c r="G887" s="6"/>
    </row>
    <row r="888" spans="1:7" ht="6.95" customHeight="1" x14ac:dyDescent="0.2">
      <c r="A888" s="40"/>
      <c r="B888" s="45"/>
      <c r="C888" s="40"/>
      <c r="D888" s="39"/>
      <c r="E888" s="39"/>
      <c r="F888" s="39"/>
      <c r="G888" s="6"/>
    </row>
    <row r="889" spans="1:7" ht="6.95" customHeight="1" x14ac:dyDescent="0.2">
      <c r="A889" s="40"/>
      <c r="B889" s="45"/>
      <c r="C889" s="40"/>
      <c r="D889" s="39"/>
      <c r="E889" s="39"/>
      <c r="F889" s="39"/>
      <c r="G889" s="6"/>
    </row>
    <row r="890" spans="1:7" ht="6.95" customHeight="1" x14ac:dyDescent="0.2">
      <c r="A890" s="40">
        <v>10</v>
      </c>
      <c r="B890" s="45" t="s">
        <v>206</v>
      </c>
      <c r="C890" s="40" t="s">
        <v>54</v>
      </c>
      <c r="D890" s="46">
        <v>109.2</v>
      </c>
      <c r="E890" s="39">
        <v>0.16042468052782696</v>
      </c>
      <c r="F890" s="39">
        <f>D890*E890</f>
        <v>17.518375113638704</v>
      </c>
      <c r="G890" s="6"/>
    </row>
    <row r="891" spans="1:7" ht="6.95" customHeight="1" x14ac:dyDescent="0.2">
      <c r="A891" s="40"/>
      <c r="B891" s="45"/>
      <c r="C891" s="40"/>
      <c r="D891" s="46"/>
      <c r="E891" s="39"/>
      <c r="F891" s="39"/>
      <c r="G891" s="6"/>
    </row>
    <row r="892" spans="1:7" ht="6.95" customHeight="1" x14ac:dyDescent="0.2">
      <c r="A892" s="40"/>
      <c r="B892" s="45"/>
      <c r="C892" s="40"/>
      <c r="D892" s="46"/>
      <c r="E892" s="39"/>
      <c r="F892" s="39"/>
      <c r="G892" s="6"/>
    </row>
    <row r="893" spans="1:7" ht="6.95" customHeight="1" x14ac:dyDescent="0.2">
      <c r="A893" s="40"/>
      <c r="B893" s="45"/>
      <c r="C893" s="40"/>
      <c r="D893" s="46"/>
      <c r="E893" s="39"/>
      <c r="F893" s="39"/>
      <c r="G893" s="6"/>
    </row>
    <row r="894" spans="1:7" ht="6.95" customHeight="1" x14ac:dyDescent="0.2">
      <c r="A894" s="40">
        <v>11</v>
      </c>
      <c r="B894" s="45" t="s">
        <v>207</v>
      </c>
      <c r="C894" s="40" t="s">
        <v>14</v>
      </c>
      <c r="D894" s="40">
        <v>6.4</v>
      </c>
      <c r="E894" s="39">
        <v>11.176403450425935</v>
      </c>
      <c r="F894" s="39">
        <f>D894*E894</f>
        <v>71.528982082725989</v>
      </c>
      <c r="G894" s="6"/>
    </row>
    <row r="895" spans="1:7" ht="6.95" customHeight="1" x14ac:dyDescent="0.2">
      <c r="A895" s="40"/>
      <c r="B895" s="45"/>
      <c r="C895" s="40"/>
      <c r="D895" s="40"/>
      <c r="E895" s="39"/>
      <c r="F895" s="39"/>
      <c r="G895" s="6"/>
    </row>
    <row r="896" spans="1:7" ht="6.95" customHeight="1" x14ac:dyDescent="0.2">
      <c r="A896" s="40"/>
      <c r="B896" s="45"/>
      <c r="C896" s="40"/>
      <c r="D896" s="40"/>
      <c r="E896" s="39"/>
      <c r="F896" s="39"/>
      <c r="G896" s="6"/>
    </row>
    <row r="897" spans="1:7" ht="6.95" customHeight="1" x14ac:dyDescent="0.2">
      <c r="A897" s="40"/>
      <c r="B897" s="45"/>
      <c r="C897" s="40"/>
      <c r="D897" s="40"/>
      <c r="E897" s="39"/>
      <c r="F897" s="39"/>
      <c r="G897" s="6"/>
    </row>
    <row r="898" spans="1:7" ht="6.95" customHeight="1" x14ac:dyDescent="0.2">
      <c r="A898" s="40">
        <v>12</v>
      </c>
      <c r="B898" s="45" t="s">
        <v>203</v>
      </c>
      <c r="C898" s="40" t="s">
        <v>54</v>
      </c>
      <c r="D898" s="46">
        <v>6.4</v>
      </c>
      <c r="E898" s="39">
        <v>1.1529212709594752</v>
      </c>
      <c r="F898" s="39">
        <f>D898*E898</f>
        <v>7.3786961341406414</v>
      </c>
      <c r="G898" s="6"/>
    </row>
    <row r="899" spans="1:7" ht="6.95" customHeight="1" x14ac:dyDescent="0.2">
      <c r="A899" s="40"/>
      <c r="B899" s="45"/>
      <c r="C899" s="40"/>
      <c r="D899" s="46"/>
      <c r="E899" s="39"/>
      <c r="F899" s="39"/>
      <c r="G899" s="6"/>
    </row>
    <row r="900" spans="1:7" ht="6.95" customHeight="1" x14ac:dyDescent="0.2">
      <c r="A900" s="40"/>
      <c r="B900" s="45"/>
      <c r="C900" s="40"/>
      <c r="D900" s="46"/>
      <c r="E900" s="39"/>
      <c r="F900" s="39"/>
      <c r="G900" s="6"/>
    </row>
    <row r="901" spans="1:7" ht="6.95" customHeight="1" x14ac:dyDescent="0.2">
      <c r="A901" s="40"/>
      <c r="B901" s="45"/>
      <c r="C901" s="40"/>
      <c r="D901" s="46"/>
      <c r="E901" s="39"/>
      <c r="F901" s="39"/>
      <c r="G901" s="6"/>
    </row>
    <row r="902" spans="1:7" ht="6.95" customHeight="1" x14ac:dyDescent="0.2">
      <c r="A902" s="40">
        <v>13</v>
      </c>
      <c r="B902" s="45" t="s">
        <v>208</v>
      </c>
      <c r="C902" s="40" t="s">
        <v>54</v>
      </c>
      <c r="D902" s="46">
        <v>6.4</v>
      </c>
      <c r="E902" s="39">
        <v>0.66566489915814742</v>
      </c>
      <c r="F902" s="39">
        <f>D902*E902</f>
        <v>4.260255354612144</v>
      </c>
      <c r="G902" s="6"/>
    </row>
    <row r="903" spans="1:7" ht="6.95" customHeight="1" x14ac:dyDescent="0.2">
      <c r="A903" s="40"/>
      <c r="B903" s="45"/>
      <c r="C903" s="40"/>
      <c r="D903" s="46"/>
      <c r="E903" s="39"/>
      <c r="F903" s="39"/>
      <c r="G903" s="6"/>
    </row>
    <row r="904" spans="1:7" ht="6.95" customHeight="1" x14ac:dyDescent="0.2">
      <c r="A904" s="40"/>
      <c r="B904" s="45"/>
      <c r="C904" s="40"/>
      <c r="D904" s="46"/>
      <c r="E904" s="39"/>
      <c r="F904" s="39"/>
      <c r="G904" s="6"/>
    </row>
    <row r="905" spans="1:7" ht="6.95" customHeight="1" x14ac:dyDescent="0.2">
      <c r="A905" s="40"/>
      <c r="B905" s="45"/>
      <c r="C905" s="40"/>
      <c r="D905" s="46"/>
      <c r="E905" s="39"/>
      <c r="F905" s="39"/>
      <c r="G905" s="6"/>
    </row>
    <row r="906" spans="1:7" ht="6.95" customHeight="1" x14ac:dyDescent="0.2">
      <c r="A906" s="40">
        <v>14</v>
      </c>
      <c r="B906" s="45" t="s">
        <v>209</v>
      </c>
      <c r="C906" s="40" t="s">
        <v>26</v>
      </c>
      <c r="D906" s="40">
        <v>2.2999999999999998</v>
      </c>
      <c r="E906" s="39">
        <v>27.991529022498788</v>
      </c>
      <c r="F906" s="39">
        <f>D906*E906</f>
        <v>64.380516751747209</v>
      </c>
      <c r="G906" s="6"/>
    </row>
    <row r="907" spans="1:7" ht="6.95" customHeight="1" x14ac:dyDescent="0.2">
      <c r="A907" s="40"/>
      <c r="B907" s="45"/>
      <c r="C907" s="40"/>
      <c r="D907" s="40"/>
      <c r="E907" s="39"/>
      <c r="F907" s="39"/>
      <c r="G907" s="6"/>
    </row>
    <row r="908" spans="1:7" ht="6.95" customHeight="1" x14ac:dyDescent="0.2">
      <c r="A908" s="40"/>
      <c r="B908" s="45"/>
      <c r="C908" s="40"/>
      <c r="D908" s="40"/>
      <c r="E908" s="39"/>
      <c r="F908" s="39"/>
      <c r="G908" s="6"/>
    </row>
    <row r="909" spans="1:7" ht="6.95" customHeight="1" x14ac:dyDescent="0.2">
      <c r="A909" s="40"/>
      <c r="B909" s="45"/>
      <c r="C909" s="40"/>
      <c r="D909" s="40"/>
      <c r="E909" s="39"/>
      <c r="F909" s="39"/>
      <c r="G909" s="6"/>
    </row>
    <row r="910" spans="1:7" ht="6.95" customHeight="1" x14ac:dyDescent="0.2">
      <c r="A910" s="40">
        <v>15</v>
      </c>
      <c r="B910" s="45" t="s">
        <v>210</v>
      </c>
      <c r="C910" s="40" t="s">
        <v>22</v>
      </c>
      <c r="D910" s="61">
        <f>4.5/1000</f>
        <v>4.4999999999999997E-3</v>
      </c>
      <c r="E910" s="39">
        <v>405.06874674880743</v>
      </c>
      <c r="F910" s="39">
        <f>D910*E910</f>
        <v>1.8228093603696334</v>
      </c>
      <c r="G910" s="6"/>
    </row>
    <row r="911" spans="1:7" ht="6.95" customHeight="1" x14ac:dyDescent="0.2">
      <c r="A911" s="40"/>
      <c r="B911" s="45"/>
      <c r="C911" s="40"/>
      <c r="D911" s="61"/>
      <c r="E911" s="39"/>
      <c r="F911" s="39"/>
      <c r="G911" s="6"/>
    </row>
    <row r="912" spans="1:7" ht="6.95" customHeight="1" x14ac:dyDescent="0.2">
      <c r="A912" s="40"/>
      <c r="B912" s="45"/>
      <c r="C912" s="40"/>
      <c r="D912" s="61"/>
      <c r="E912" s="39"/>
      <c r="F912" s="39"/>
      <c r="G912" s="6"/>
    </row>
    <row r="913" spans="1:7" ht="6.95" customHeight="1" x14ac:dyDescent="0.2">
      <c r="A913" s="40"/>
      <c r="B913" s="45"/>
      <c r="C913" s="40"/>
      <c r="D913" s="61"/>
      <c r="E913" s="39"/>
      <c r="F913" s="39"/>
      <c r="G913" s="6"/>
    </row>
    <row r="914" spans="1:7" ht="20.100000000000001" customHeight="1" x14ac:dyDescent="0.2">
      <c r="A914" s="7"/>
      <c r="B914" s="8" t="s">
        <v>7</v>
      </c>
      <c r="C914" s="9"/>
      <c r="D914" s="9"/>
      <c r="E914" s="10"/>
      <c r="F914" s="11">
        <f>SUM(F850:F913)</f>
        <v>5502.2984344078568</v>
      </c>
      <c r="G914" s="6"/>
    </row>
    <row r="915" spans="1:7" ht="20.100000000000001" customHeight="1" x14ac:dyDescent="0.2">
      <c r="A915" s="7"/>
      <c r="B915" s="8" t="s">
        <v>23</v>
      </c>
      <c r="C915" s="9"/>
      <c r="D915" s="9"/>
      <c r="E915" s="10"/>
      <c r="F915" s="12">
        <f>F914/$F$1621</f>
        <v>4.1928815923630007E-2</v>
      </c>
      <c r="G915" s="6"/>
    </row>
    <row r="916" spans="1:7" ht="6.95" customHeight="1" x14ac:dyDescent="0.2">
      <c r="A916" s="40"/>
      <c r="B916" s="53" t="s">
        <v>211</v>
      </c>
      <c r="C916" s="45"/>
      <c r="D916" s="46"/>
      <c r="E916" s="39">
        <v>0</v>
      </c>
      <c r="F916" s="39">
        <f>D916*E916</f>
        <v>0</v>
      </c>
      <c r="G916" s="6"/>
    </row>
    <row r="917" spans="1:7" ht="6.95" customHeight="1" x14ac:dyDescent="0.2">
      <c r="A917" s="40"/>
      <c r="B917" s="53"/>
      <c r="C917" s="40"/>
      <c r="D917" s="46"/>
      <c r="E917" s="39"/>
      <c r="F917" s="39"/>
      <c r="G917" s="6"/>
    </row>
    <row r="918" spans="1:7" ht="6.95" customHeight="1" x14ac:dyDescent="0.2">
      <c r="A918" s="40"/>
      <c r="B918" s="53"/>
      <c r="C918" s="40"/>
      <c r="D918" s="46"/>
      <c r="E918" s="39"/>
      <c r="F918" s="39"/>
      <c r="G918" s="6"/>
    </row>
    <row r="919" spans="1:7" ht="6.95" customHeight="1" x14ac:dyDescent="0.2">
      <c r="A919" s="40"/>
      <c r="B919" s="53"/>
      <c r="C919" s="40"/>
      <c r="D919" s="46"/>
      <c r="E919" s="39"/>
      <c r="F919" s="39"/>
      <c r="G919" s="6"/>
    </row>
    <row r="920" spans="1:7" ht="6.95" customHeight="1" x14ac:dyDescent="0.2">
      <c r="A920" s="40">
        <v>1</v>
      </c>
      <c r="B920" s="45" t="s">
        <v>212</v>
      </c>
      <c r="C920" s="40" t="s">
        <v>26</v>
      </c>
      <c r="D920" s="40">
        <v>11.6</v>
      </c>
      <c r="E920" s="39">
        <v>29.027795640759621</v>
      </c>
      <c r="F920" s="39">
        <f>D920*E920</f>
        <v>336.72242943281157</v>
      </c>
      <c r="G920" s="6"/>
    </row>
    <row r="921" spans="1:7" ht="6.95" customHeight="1" x14ac:dyDescent="0.2">
      <c r="A921" s="40"/>
      <c r="B921" s="45"/>
      <c r="C921" s="40"/>
      <c r="D921" s="40"/>
      <c r="E921" s="39"/>
      <c r="F921" s="39"/>
      <c r="G921" s="6"/>
    </row>
    <row r="922" spans="1:7" ht="6.95" customHeight="1" x14ac:dyDescent="0.2">
      <c r="A922" s="40"/>
      <c r="B922" s="45"/>
      <c r="C922" s="40"/>
      <c r="D922" s="40"/>
      <c r="E922" s="39"/>
      <c r="F922" s="39"/>
      <c r="G922" s="6"/>
    </row>
    <row r="923" spans="1:7" ht="6.95" customHeight="1" x14ac:dyDescent="0.2">
      <c r="A923" s="40"/>
      <c r="B923" s="45"/>
      <c r="C923" s="40"/>
      <c r="D923" s="40"/>
      <c r="E923" s="39"/>
      <c r="F923" s="39"/>
      <c r="G923" s="6"/>
    </row>
    <row r="924" spans="1:7" ht="6.95" customHeight="1" x14ac:dyDescent="0.2">
      <c r="A924" s="40">
        <v>2</v>
      </c>
      <c r="B924" s="45" t="s">
        <v>213</v>
      </c>
      <c r="C924" s="40" t="s">
        <v>26</v>
      </c>
      <c r="D924" s="46">
        <v>10.4</v>
      </c>
      <c r="E924" s="39">
        <v>2.8147476547194876</v>
      </c>
      <c r="F924" s="39">
        <f>D924*E924</f>
        <v>29.273375609082674</v>
      </c>
      <c r="G924" s="6"/>
    </row>
    <row r="925" spans="1:7" ht="6.95" customHeight="1" x14ac:dyDescent="0.2">
      <c r="A925" s="40"/>
      <c r="B925" s="45"/>
      <c r="C925" s="40"/>
      <c r="D925" s="46"/>
      <c r="E925" s="39"/>
      <c r="F925" s="39"/>
      <c r="G925" s="6"/>
    </row>
    <row r="926" spans="1:7" ht="6.95" customHeight="1" x14ac:dyDescent="0.2">
      <c r="A926" s="40"/>
      <c r="B926" s="45"/>
      <c r="C926" s="40"/>
      <c r="D926" s="46"/>
      <c r="E926" s="39"/>
      <c r="F926" s="39"/>
      <c r="G926" s="6"/>
    </row>
    <row r="927" spans="1:7" ht="6.95" customHeight="1" x14ac:dyDescent="0.2">
      <c r="A927" s="40"/>
      <c r="B927" s="45"/>
      <c r="C927" s="40"/>
      <c r="D927" s="46"/>
      <c r="E927" s="39"/>
      <c r="F927" s="39"/>
      <c r="G927" s="6"/>
    </row>
    <row r="928" spans="1:7" ht="6.95" customHeight="1" x14ac:dyDescent="0.2">
      <c r="A928" s="40">
        <v>3</v>
      </c>
      <c r="B928" s="45" t="s">
        <v>208</v>
      </c>
      <c r="C928" s="40" t="s">
        <v>26</v>
      </c>
      <c r="D928" s="40">
        <v>10.4</v>
      </c>
      <c r="E928" s="39">
        <v>0.71891809109079918</v>
      </c>
      <c r="F928" s="39">
        <f>D928*E928</f>
        <v>7.4767481473443116</v>
      </c>
      <c r="G928" s="6"/>
    </row>
    <row r="929" spans="1:7" ht="6.95" customHeight="1" x14ac:dyDescent="0.2">
      <c r="A929" s="40"/>
      <c r="B929" s="45"/>
      <c r="C929" s="40"/>
      <c r="D929" s="40"/>
      <c r="E929" s="39"/>
      <c r="F929" s="39"/>
      <c r="G929" s="6"/>
    </row>
    <row r="930" spans="1:7" ht="6.95" customHeight="1" x14ac:dyDescent="0.2">
      <c r="A930" s="40"/>
      <c r="B930" s="45"/>
      <c r="C930" s="40"/>
      <c r="D930" s="40"/>
      <c r="E930" s="39"/>
      <c r="F930" s="39"/>
      <c r="G930" s="6"/>
    </row>
    <row r="931" spans="1:7" ht="6.95" customHeight="1" x14ac:dyDescent="0.2">
      <c r="A931" s="40"/>
      <c r="B931" s="45"/>
      <c r="C931" s="40"/>
      <c r="D931" s="40"/>
      <c r="E931" s="39"/>
      <c r="F931" s="39"/>
      <c r="G931" s="6"/>
    </row>
    <row r="932" spans="1:7" ht="6.95" customHeight="1" x14ac:dyDescent="0.2">
      <c r="A932" s="40">
        <v>4</v>
      </c>
      <c r="B932" s="45" t="s">
        <v>214</v>
      </c>
      <c r="C932" s="40" t="s">
        <v>54</v>
      </c>
      <c r="D932" s="39">
        <v>49.8</v>
      </c>
      <c r="E932" s="39">
        <v>3.5293192077214126</v>
      </c>
      <c r="F932" s="39">
        <f>D932*E932</f>
        <v>175.76009654452633</v>
      </c>
      <c r="G932" s="6"/>
    </row>
    <row r="933" spans="1:7" ht="6.95" customHeight="1" x14ac:dyDescent="0.2">
      <c r="A933" s="40"/>
      <c r="B933" s="45"/>
      <c r="C933" s="40"/>
      <c r="D933" s="39"/>
      <c r="E933" s="39"/>
      <c r="F933" s="39"/>
      <c r="G933" s="6"/>
    </row>
    <row r="934" spans="1:7" ht="6.95" customHeight="1" x14ac:dyDescent="0.2">
      <c r="A934" s="40"/>
      <c r="B934" s="45"/>
      <c r="C934" s="40"/>
      <c r="D934" s="39"/>
      <c r="E934" s="39"/>
      <c r="F934" s="39"/>
      <c r="G934" s="6"/>
    </row>
    <row r="935" spans="1:7" ht="6.95" customHeight="1" x14ac:dyDescent="0.2">
      <c r="A935" s="40"/>
      <c r="B935" s="45"/>
      <c r="C935" s="40"/>
      <c r="D935" s="39"/>
      <c r="E935" s="39"/>
      <c r="F935" s="39"/>
      <c r="G935" s="6"/>
    </row>
    <row r="936" spans="1:7" ht="6.95" customHeight="1" x14ac:dyDescent="0.2">
      <c r="A936" s="40">
        <v>5</v>
      </c>
      <c r="B936" s="45" t="s">
        <v>215</v>
      </c>
      <c r="C936" s="40" t="s">
        <v>54</v>
      </c>
      <c r="D936" s="39">
        <v>49.8</v>
      </c>
      <c r="E936" s="39">
        <v>2.5152128196524806</v>
      </c>
      <c r="F936" s="39">
        <f>D936*E936</f>
        <v>125.25759841869352</v>
      </c>
      <c r="G936" s="6"/>
    </row>
    <row r="937" spans="1:7" ht="6.95" customHeight="1" x14ac:dyDescent="0.2">
      <c r="A937" s="40"/>
      <c r="B937" s="45"/>
      <c r="C937" s="40"/>
      <c r="D937" s="39"/>
      <c r="E937" s="39"/>
      <c r="F937" s="39"/>
      <c r="G937" s="6"/>
    </row>
    <row r="938" spans="1:7" ht="6.95" customHeight="1" x14ac:dyDescent="0.2">
      <c r="A938" s="40"/>
      <c r="B938" s="45"/>
      <c r="C938" s="40"/>
      <c r="D938" s="39"/>
      <c r="E938" s="39"/>
      <c r="F938" s="39"/>
      <c r="G938" s="6"/>
    </row>
    <row r="939" spans="1:7" ht="6.95" customHeight="1" x14ac:dyDescent="0.2">
      <c r="A939" s="40"/>
      <c r="B939" s="45"/>
      <c r="C939" s="40"/>
      <c r="D939" s="39"/>
      <c r="E939" s="39"/>
      <c r="F939" s="39"/>
      <c r="G939" s="6"/>
    </row>
    <row r="940" spans="1:7" ht="6.95" customHeight="1" x14ac:dyDescent="0.2">
      <c r="A940" s="40">
        <v>6</v>
      </c>
      <c r="B940" s="45" t="s">
        <v>216</v>
      </c>
      <c r="C940" s="40" t="s">
        <v>54</v>
      </c>
      <c r="D940" s="46">
        <v>19.5</v>
      </c>
      <c r="E940" s="39">
        <v>1.1529212709594752</v>
      </c>
      <c r="F940" s="39">
        <f>D940*E940</f>
        <v>22.481964783709767</v>
      </c>
      <c r="G940" s="6"/>
    </row>
    <row r="941" spans="1:7" ht="6.95" customHeight="1" x14ac:dyDescent="0.2">
      <c r="A941" s="40"/>
      <c r="B941" s="45"/>
      <c r="C941" s="40"/>
      <c r="D941" s="46"/>
      <c r="E941" s="39"/>
      <c r="F941" s="39"/>
      <c r="G941" s="6"/>
    </row>
    <row r="942" spans="1:7" ht="6.95" customHeight="1" x14ac:dyDescent="0.2">
      <c r="A942" s="40"/>
      <c r="B942" s="45"/>
      <c r="C942" s="40"/>
      <c r="D942" s="46"/>
      <c r="E942" s="39"/>
      <c r="F942" s="39"/>
      <c r="G942" s="6"/>
    </row>
    <row r="943" spans="1:7" ht="6.95" customHeight="1" x14ac:dyDescent="0.2">
      <c r="A943" s="40"/>
      <c r="B943" s="45"/>
      <c r="C943" s="40"/>
      <c r="D943" s="46"/>
      <c r="E943" s="39"/>
      <c r="F943" s="39"/>
      <c r="G943" s="6"/>
    </row>
    <row r="944" spans="1:7" ht="6.95" customHeight="1" x14ac:dyDescent="0.2">
      <c r="A944" s="40">
        <v>7</v>
      </c>
      <c r="B944" s="45" t="s">
        <v>135</v>
      </c>
      <c r="C944" s="40" t="s">
        <v>26</v>
      </c>
      <c r="D944" s="46">
        <v>19.5</v>
      </c>
      <c r="E944" s="39">
        <v>6.6861729051153125</v>
      </c>
      <c r="F944" s="39">
        <f>D944*E944</f>
        <v>130.38037164974858</v>
      </c>
      <c r="G944" s="6"/>
    </row>
    <row r="945" spans="1:11" ht="6.95" customHeight="1" x14ac:dyDescent="0.2">
      <c r="A945" s="40"/>
      <c r="B945" s="45"/>
      <c r="C945" s="40"/>
      <c r="D945" s="46"/>
      <c r="E945" s="39"/>
      <c r="F945" s="39"/>
      <c r="G945" s="6"/>
    </row>
    <row r="946" spans="1:11" ht="6.95" customHeight="1" x14ac:dyDescent="0.2">
      <c r="A946" s="40"/>
      <c r="B946" s="45"/>
      <c r="C946" s="40"/>
      <c r="D946" s="46"/>
      <c r="E946" s="39"/>
      <c r="F946" s="39"/>
      <c r="G946" s="6"/>
    </row>
    <row r="947" spans="1:11" ht="6.95" customHeight="1" x14ac:dyDescent="0.2">
      <c r="A947" s="40"/>
      <c r="B947" s="45"/>
      <c r="C947" s="40"/>
      <c r="D947" s="46"/>
      <c r="E947" s="39"/>
      <c r="F947" s="39"/>
      <c r="G947" s="6"/>
    </row>
    <row r="948" spans="1:11" ht="6.95" customHeight="1" x14ac:dyDescent="0.2">
      <c r="A948" s="40">
        <v>8</v>
      </c>
      <c r="B948" s="45" t="s">
        <v>217</v>
      </c>
      <c r="C948" s="40" t="s">
        <v>54</v>
      </c>
      <c r="D948" s="46">
        <v>10.4</v>
      </c>
      <c r="E948" s="39">
        <v>6.7864683166104856</v>
      </c>
      <c r="F948" s="39">
        <f>D948*E948</f>
        <v>70.579270492749046</v>
      </c>
      <c r="G948" s="6"/>
    </row>
    <row r="949" spans="1:11" ht="6.95" customHeight="1" x14ac:dyDescent="0.2">
      <c r="A949" s="40"/>
      <c r="B949" s="45"/>
      <c r="C949" s="40"/>
      <c r="D949" s="46"/>
      <c r="E949" s="39"/>
      <c r="F949" s="39"/>
      <c r="G949" s="6"/>
    </row>
    <row r="950" spans="1:11" ht="6.95" customHeight="1" x14ac:dyDescent="0.2">
      <c r="A950" s="40"/>
      <c r="B950" s="45"/>
      <c r="C950" s="40"/>
      <c r="D950" s="46"/>
      <c r="E950" s="39"/>
      <c r="F950" s="39"/>
      <c r="G950" s="6"/>
    </row>
    <row r="951" spans="1:11" ht="6.95" customHeight="1" x14ac:dyDescent="0.2">
      <c r="A951" s="40"/>
      <c r="B951" s="45"/>
      <c r="C951" s="40"/>
      <c r="D951" s="46"/>
      <c r="E951" s="39"/>
      <c r="F951" s="39"/>
      <c r="G951" s="6"/>
    </row>
    <row r="952" spans="1:11" ht="20.100000000000001" customHeight="1" x14ac:dyDescent="0.2">
      <c r="A952" s="7"/>
      <c r="B952" s="8" t="s">
        <v>7</v>
      </c>
      <c r="C952" s="9"/>
      <c r="D952" s="9"/>
      <c r="E952" s="10"/>
      <c r="F952" s="11">
        <f>SUM(F916:F951)</f>
        <v>897.93185507866576</v>
      </c>
      <c r="G952" s="6"/>
      <c r="H952" s="13"/>
      <c r="K952" s="14">
        <f>J952*1.2</f>
        <v>0</v>
      </c>
    </row>
    <row r="953" spans="1:11" ht="20.100000000000001" customHeight="1" x14ac:dyDescent="0.2">
      <c r="A953" s="7"/>
      <c r="B953" s="8" t="s">
        <v>23</v>
      </c>
      <c r="C953" s="9"/>
      <c r="D953" s="9"/>
      <c r="E953" s="10"/>
      <c r="F953" s="12">
        <f>F952/$F$1621</f>
        <v>6.842453187948302E-3</v>
      </c>
      <c r="G953" s="6"/>
      <c r="H953" s="13"/>
      <c r="J953" s="14"/>
    </row>
    <row r="954" spans="1:11" ht="6.95" customHeight="1" x14ac:dyDescent="0.2">
      <c r="A954" s="40"/>
      <c r="B954" s="51" t="s">
        <v>218</v>
      </c>
      <c r="C954" s="60"/>
      <c r="D954" s="56"/>
      <c r="E954" s="39">
        <v>0</v>
      </c>
      <c r="F954" s="39">
        <f>D954*E954</f>
        <v>0</v>
      </c>
      <c r="G954" s="6"/>
    </row>
    <row r="955" spans="1:11" ht="6.95" customHeight="1" x14ac:dyDescent="0.2">
      <c r="A955" s="40"/>
      <c r="B955" s="51"/>
      <c r="C955" s="60"/>
      <c r="D955" s="56"/>
      <c r="E955" s="39"/>
      <c r="F955" s="39"/>
      <c r="G955" s="6"/>
    </row>
    <row r="956" spans="1:11" ht="6.95" customHeight="1" x14ac:dyDescent="0.2">
      <c r="A956" s="40"/>
      <c r="B956" s="51"/>
      <c r="C956" s="60"/>
      <c r="D956" s="56"/>
      <c r="E956" s="39"/>
      <c r="F956" s="39"/>
      <c r="G956" s="6"/>
    </row>
    <row r="957" spans="1:11" ht="6.95" customHeight="1" x14ac:dyDescent="0.2">
      <c r="A957" s="40"/>
      <c r="B957" s="51"/>
      <c r="C957" s="60"/>
      <c r="D957" s="56"/>
      <c r="E957" s="39"/>
      <c r="F957" s="39"/>
      <c r="G957" s="6"/>
    </row>
    <row r="958" spans="1:11" ht="6.95" customHeight="1" x14ac:dyDescent="0.2">
      <c r="A958" s="40">
        <v>1</v>
      </c>
      <c r="B958" s="45" t="s">
        <v>219</v>
      </c>
      <c r="C958" s="40" t="s">
        <v>19</v>
      </c>
      <c r="D958" s="40">
        <v>295</v>
      </c>
      <c r="E958" s="39">
        <v>1.1181785088217169</v>
      </c>
      <c r="F958" s="39">
        <f>D958*E958</f>
        <v>329.86266010240649</v>
      </c>
      <c r="G958" s="6"/>
    </row>
    <row r="959" spans="1:11" ht="6.95" customHeight="1" x14ac:dyDescent="0.2">
      <c r="A959" s="40"/>
      <c r="B959" s="45"/>
      <c r="C959" s="40"/>
      <c r="D959" s="40"/>
      <c r="E959" s="39"/>
      <c r="F959" s="39"/>
      <c r="G959" s="6"/>
    </row>
    <row r="960" spans="1:11" ht="6.95" customHeight="1" x14ac:dyDescent="0.2">
      <c r="A960" s="40"/>
      <c r="B960" s="45"/>
      <c r="C960" s="40"/>
      <c r="D960" s="40"/>
      <c r="E960" s="39"/>
      <c r="F960" s="39"/>
      <c r="G960" s="6"/>
    </row>
    <row r="961" spans="1:7" ht="6.95" customHeight="1" x14ac:dyDescent="0.2">
      <c r="A961" s="40"/>
      <c r="B961" s="45"/>
      <c r="C961" s="40"/>
      <c r="D961" s="40"/>
      <c r="E961" s="39"/>
      <c r="F961" s="39"/>
      <c r="G961" s="6"/>
    </row>
    <row r="962" spans="1:7" ht="6.95" customHeight="1" x14ac:dyDescent="0.2">
      <c r="A962" s="40">
        <v>2</v>
      </c>
      <c r="B962" s="45" t="s">
        <v>220</v>
      </c>
      <c r="C962" s="40" t="s">
        <v>19</v>
      </c>
      <c r="D962" s="40">
        <v>77</v>
      </c>
      <c r="E962" s="39">
        <v>1.0086193228864586</v>
      </c>
      <c r="F962" s="39">
        <f>D962*E962</f>
        <v>77.663687862257319</v>
      </c>
      <c r="G962" s="6"/>
    </row>
    <row r="963" spans="1:7" ht="6.95" customHeight="1" x14ac:dyDescent="0.2">
      <c r="A963" s="40"/>
      <c r="B963" s="45"/>
      <c r="C963" s="40"/>
      <c r="D963" s="40"/>
      <c r="E963" s="39"/>
      <c r="F963" s="39"/>
      <c r="G963" s="6"/>
    </row>
    <row r="964" spans="1:7" ht="6.95" customHeight="1" x14ac:dyDescent="0.2">
      <c r="A964" s="40"/>
      <c r="B964" s="45"/>
      <c r="C964" s="40"/>
      <c r="D964" s="40"/>
      <c r="E964" s="39"/>
      <c r="F964" s="39"/>
      <c r="G964" s="6"/>
    </row>
    <row r="965" spans="1:7" ht="6.95" customHeight="1" x14ac:dyDescent="0.2">
      <c r="A965" s="40"/>
      <c r="B965" s="45"/>
      <c r="C965" s="40"/>
      <c r="D965" s="40"/>
      <c r="E965" s="39"/>
      <c r="F965" s="39"/>
      <c r="G965" s="6"/>
    </row>
    <row r="966" spans="1:7" ht="6.95" customHeight="1" x14ac:dyDescent="0.2">
      <c r="A966" s="40">
        <v>3</v>
      </c>
      <c r="B966" s="45" t="s">
        <v>221</v>
      </c>
      <c r="C966" s="40" t="s">
        <v>19</v>
      </c>
      <c r="D966" s="40">
        <v>48</v>
      </c>
      <c r="E966" s="39">
        <v>1.4195816242843169</v>
      </c>
      <c r="F966" s="39">
        <f>D966*E966</f>
        <v>68.139917965647214</v>
      </c>
      <c r="G966" s="6"/>
    </row>
    <row r="967" spans="1:7" ht="6.95" customHeight="1" x14ac:dyDescent="0.2">
      <c r="A967" s="40"/>
      <c r="B967" s="45"/>
      <c r="C967" s="40"/>
      <c r="D967" s="40"/>
      <c r="E967" s="39"/>
      <c r="F967" s="39"/>
      <c r="G967" s="6"/>
    </row>
    <row r="968" spans="1:7" ht="6.95" customHeight="1" x14ac:dyDescent="0.2">
      <c r="A968" s="40"/>
      <c r="B968" s="45"/>
      <c r="C968" s="40"/>
      <c r="D968" s="40"/>
      <c r="E968" s="39"/>
      <c r="F968" s="39"/>
      <c r="G968" s="6"/>
    </row>
    <row r="969" spans="1:7" ht="6.95" customHeight="1" x14ac:dyDescent="0.2">
      <c r="A969" s="40"/>
      <c r="B969" s="45"/>
      <c r="C969" s="40"/>
      <c r="D969" s="40"/>
      <c r="E969" s="39"/>
      <c r="F969" s="39"/>
      <c r="G969" s="6"/>
    </row>
    <row r="970" spans="1:7" ht="6.95" customHeight="1" x14ac:dyDescent="0.2">
      <c r="A970" s="40">
        <v>4</v>
      </c>
      <c r="B970" s="55" t="s">
        <v>222</v>
      </c>
      <c r="C970" s="60" t="s">
        <v>19</v>
      </c>
      <c r="D970" s="60">
        <v>120</v>
      </c>
      <c r="E970" s="39">
        <v>2.9859490765432097</v>
      </c>
      <c r="F970" s="39">
        <f>D970*E970</f>
        <v>358.31388918518519</v>
      </c>
      <c r="G970" s="6"/>
    </row>
    <row r="971" spans="1:7" ht="6.95" customHeight="1" x14ac:dyDescent="0.2">
      <c r="A971" s="40"/>
      <c r="B971" s="55"/>
      <c r="C971" s="60"/>
      <c r="D971" s="60"/>
      <c r="E971" s="39"/>
      <c r="F971" s="39"/>
      <c r="G971" s="6"/>
    </row>
    <row r="972" spans="1:7" ht="6.95" customHeight="1" x14ac:dyDescent="0.2">
      <c r="A972" s="40"/>
      <c r="B972" s="55"/>
      <c r="C972" s="60"/>
      <c r="D972" s="60"/>
      <c r="E972" s="39"/>
      <c r="F972" s="39"/>
      <c r="G972" s="6"/>
    </row>
    <row r="973" spans="1:7" ht="6.95" customHeight="1" x14ac:dyDescent="0.2">
      <c r="A973" s="40"/>
      <c r="B973" s="55"/>
      <c r="C973" s="60"/>
      <c r="D973" s="60"/>
      <c r="E973" s="39"/>
      <c r="F973" s="39"/>
      <c r="G973" s="6"/>
    </row>
    <row r="974" spans="1:7" ht="6.95" customHeight="1" x14ac:dyDescent="0.2">
      <c r="A974" s="40">
        <v>5</v>
      </c>
      <c r="B974" s="45" t="s">
        <v>223</v>
      </c>
      <c r="C974" s="40" t="s">
        <v>35</v>
      </c>
      <c r="D974" s="40">
        <v>66</v>
      </c>
      <c r="E974" s="39">
        <v>3.1909082253844856</v>
      </c>
      <c r="F974" s="39">
        <f>D974*E974</f>
        <v>210.59994287537606</v>
      </c>
      <c r="G974" s="6"/>
    </row>
    <row r="975" spans="1:7" ht="6.95" customHeight="1" x14ac:dyDescent="0.2">
      <c r="A975" s="40"/>
      <c r="B975" s="45"/>
      <c r="C975" s="40"/>
      <c r="D975" s="40"/>
      <c r="E975" s="39"/>
      <c r="F975" s="39"/>
      <c r="G975" s="6"/>
    </row>
    <row r="976" spans="1:7" ht="6.95" customHeight="1" x14ac:dyDescent="0.2">
      <c r="A976" s="40"/>
      <c r="B976" s="45"/>
      <c r="C976" s="40"/>
      <c r="D976" s="40"/>
      <c r="E976" s="39"/>
      <c r="F976" s="39"/>
      <c r="G976" s="6"/>
    </row>
    <row r="977" spans="1:7" ht="6.95" customHeight="1" x14ac:dyDescent="0.2">
      <c r="A977" s="40"/>
      <c r="B977" s="45"/>
      <c r="C977" s="40"/>
      <c r="D977" s="40"/>
      <c r="E977" s="39"/>
      <c r="F977" s="39"/>
      <c r="G977" s="6"/>
    </row>
    <row r="978" spans="1:7" ht="6.95" customHeight="1" x14ac:dyDescent="0.2">
      <c r="A978" s="40">
        <v>6</v>
      </c>
      <c r="B978" s="45" t="s">
        <v>224</v>
      </c>
      <c r="C978" s="40" t="s">
        <v>35</v>
      </c>
      <c r="D978" s="40">
        <v>22</v>
      </c>
      <c r="E978" s="39">
        <v>3.47841329856174</v>
      </c>
      <c r="F978" s="39">
        <f>D978*E978</f>
        <v>76.525092568358275</v>
      </c>
      <c r="G978" s="6"/>
    </row>
    <row r="979" spans="1:7" ht="6.95" customHeight="1" x14ac:dyDescent="0.2">
      <c r="A979" s="40"/>
      <c r="B979" s="45"/>
      <c r="C979" s="40"/>
      <c r="D979" s="40"/>
      <c r="E979" s="39"/>
      <c r="F979" s="39"/>
      <c r="G979" s="6"/>
    </row>
    <row r="980" spans="1:7" ht="6.95" customHeight="1" x14ac:dyDescent="0.2">
      <c r="A980" s="40"/>
      <c r="B980" s="45"/>
      <c r="C980" s="40"/>
      <c r="D980" s="40"/>
      <c r="E980" s="39"/>
      <c r="F980" s="39"/>
      <c r="G980" s="6"/>
    </row>
    <row r="981" spans="1:7" ht="6.95" customHeight="1" x14ac:dyDescent="0.2">
      <c r="A981" s="40"/>
      <c r="B981" s="45"/>
      <c r="C981" s="40"/>
      <c r="D981" s="40"/>
      <c r="E981" s="39"/>
      <c r="F981" s="39"/>
      <c r="G981" s="6"/>
    </row>
    <row r="982" spans="1:7" ht="6.95" customHeight="1" x14ac:dyDescent="0.2">
      <c r="A982" s="40">
        <v>7</v>
      </c>
      <c r="B982" s="55" t="s">
        <v>225</v>
      </c>
      <c r="C982" s="60" t="s">
        <v>35</v>
      </c>
      <c r="D982" s="60">
        <v>3</v>
      </c>
      <c r="E982" s="39">
        <v>6.4491242531151025</v>
      </c>
      <c r="F982" s="39">
        <f>D982*E982</f>
        <v>19.347372759345308</v>
      </c>
      <c r="G982" s="6"/>
    </row>
    <row r="983" spans="1:7" ht="6.95" customHeight="1" x14ac:dyDescent="0.2">
      <c r="A983" s="40"/>
      <c r="B983" s="55"/>
      <c r="C983" s="60"/>
      <c r="D983" s="60"/>
      <c r="E983" s="39"/>
      <c r="F983" s="39"/>
      <c r="G983" s="6"/>
    </row>
    <row r="984" spans="1:7" ht="6.95" customHeight="1" x14ac:dyDescent="0.2">
      <c r="A984" s="40"/>
      <c r="B984" s="55"/>
      <c r="C984" s="60"/>
      <c r="D984" s="60"/>
      <c r="E984" s="39"/>
      <c r="F984" s="39"/>
      <c r="G984" s="6"/>
    </row>
    <row r="985" spans="1:7" ht="6.95" customHeight="1" x14ac:dyDescent="0.2">
      <c r="A985" s="40"/>
      <c r="B985" s="55"/>
      <c r="C985" s="60"/>
      <c r="D985" s="60"/>
      <c r="E985" s="39"/>
      <c r="F985" s="39"/>
      <c r="G985" s="6"/>
    </row>
    <row r="986" spans="1:7" ht="6.95" customHeight="1" x14ac:dyDescent="0.2">
      <c r="A986" s="40">
        <v>8</v>
      </c>
      <c r="B986" s="45" t="s">
        <v>226</v>
      </c>
      <c r="C986" s="40" t="s">
        <v>35</v>
      </c>
      <c r="D986" s="40">
        <v>14</v>
      </c>
      <c r="E986" s="39">
        <v>5.3512884597916264</v>
      </c>
      <c r="F986" s="39">
        <f>D986*E986</f>
        <v>74.918038437082771</v>
      </c>
      <c r="G986" s="6"/>
    </row>
    <row r="987" spans="1:7" ht="6.95" customHeight="1" x14ac:dyDescent="0.2">
      <c r="A987" s="40"/>
      <c r="B987" s="45"/>
      <c r="C987" s="40"/>
      <c r="D987" s="40"/>
      <c r="E987" s="39"/>
      <c r="F987" s="39"/>
      <c r="G987" s="6"/>
    </row>
    <row r="988" spans="1:7" ht="6.95" customHeight="1" x14ac:dyDescent="0.2">
      <c r="A988" s="40"/>
      <c r="B988" s="45"/>
      <c r="C988" s="40"/>
      <c r="D988" s="40"/>
      <c r="E988" s="39"/>
      <c r="F988" s="39"/>
      <c r="G988" s="6"/>
    </row>
    <row r="989" spans="1:7" ht="6.95" customHeight="1" x14ac:dyDescent="0.2">
      <c r="A989" s="40"/>
      <c r="B989" s="45"/>
      <c r="C989" s="40"/>
      <c r="D989" s="40"/>
      <c r="E989" s="39"/>
      <c r="F989" s="39"/>
      <c r="G989" s="6"/>
    </row>
    <row r="990" spans="1:7" ht="6.95" customHeight="1" x14ac:dyDescent="0.2">
      <c r="A990" s="40">
        <v>9</v>
      </c>
      <c r="B990" s="45" t="s">
        <v>227</v>
      </c>
      <c r="C990" s="40" t="s">
        <v>35</v>
      </c>
      <c r="D990" s="52">
        <v>33</v>
      </c>
      <c r="E990" s="39">
        <v>9.1115949113616601</v>
      </c>
      <c r="F990" s="39">
        <f>D990*E990</f>
        <v>300.68263207493476</v>
      </c>
      <c r="G990" s="6"/>
    </row>
    <row r="991" spans="1:7" ht="6.95" customHeight="1" x14ac:dyDescent="0.2">
      <c r="A991" s="40"/>
      <c r="B991" s="45"/>
      <c r="C991" s="40"/>
      <c r="D991" s="52"/>
      <c r="E991" s="39"/>
      <c r="F991" s="39"/>
      <c r="G991" s="6"/>
    </row>
    <row r="992" spans="1:7" ht="6.95" customHeight="1" x14ac:dyDescent="0.2">
      <c r="A992" s="40"/>
      <c r="B992" s="45"/>
      <c r="C992" s="40"/>
      <c r="D992" s="52"/>
      <c r="E992" s="39"/>
      <c r="F992" s="39"/>
      <c r="G992" s="6"/>
    </row>
    <row r="993" spans="1:7" ht="6.95" customHeight="1" x14ac:dyDescent="0.2">
      <c r="A993" s="40"/>
      <c r="B993" s="45"/>
      <c r="C993" s="40"/>
      <c r="D993" s="52"/>
      <c r="E993" s="39"/>
      <c r="F993" s="39"/>
      <c r="G993" s="6"/>
    </row>
    <row r="994" spans="1:7" ht="6.95" customHeight="1" x14ac:dyDescent="0.2">
      <c r="A994" s="40">
        <v>10</v>
      </c>
      <c r="B994" s="45" t="s">
        <v>228</v>
      </c>
      <c r="C994" s="40" t="s">
        <v>35</v>
      </c>
      <c r="D994" s="52">
        <v>17</v>
      </c>
      <c r="E994" s="39">
        <v>9.1115949113616601</v>
      </c>
      <c r="F994" s="39">
        <f>D994*E994</f>
        <v>154.89711349314823</v>
      </c>
      <c r="G994" s="6"/>
    </row>
    <row r="995" spans="1:7" ht="6.95" customHeight="1" x14ac:dyDescent="0.2">
      <c r="A995" s="40"/>
      <c r="B995" s="45"/>
      <c r="C995" s="40"/>
      <c r="D995" s="52"/>
      <c r="E995" s="39"/>
      <c r="F995" s="39"/>
      <c r="G995" s="6"/>
    </row>
    <row r="996" spans="1:7" ht="6.95" customHeight="1" x14ac:dyDescent="0.2">
      <c r="A996" s="40"/>
      <c r="B996" s="45"/>
      <c r="C996" s="40"/>
      <c r="D996" s="52"/>
      <c r="E996" s="39"/>
      <c r="F996" s="39"/>
      <c r="G996" s="6"/>
    </row>
    <row r="997" spans="1:7" ht="6.95" customHeight="1" x14ac:dyDescent="0.2">
      <c r="A997" s="40"/>
      <c r="B997" s="45"/>
      <c r="C997" s="40"/>
      <c r="D997" s="52"/>
      <c r="E997" s="39"/>
      <c r="F997" s="39"/>
      <c r="G997" s="6"/>
    </row>
    <row r="998" spans="1:7" ht="6.95" customHeight="1" x14ac:dyDescent="0.2">
      <c r="A998" s="40">
        <v>11</v>
      </c>
      <c r="B998" s="45" t="s">
        <v>229</v>
      </c>
      <c r="C998" s="40" t="s">
        <v>32</v>
      </c>
      <c r="D998" s="40">
        <v>8</v>
      </c>
      <c r="E998" s="39">
        <v>42.712721568809947</v>
      </c>
      <c r="F998" s="39">
        <f>D998*E998</f>
        <v>341.70177255047957</v>
      </c>
      <c r="G998" s="6"/>
    </row>
    <row r="999" spans="1:7" ht="6.95" customHeight="1" x14ac:dyDescent="0.2">
      <c r="A999" s="40"/>
      <c r="B999" s="45"/>
      <c r="C999" s="40"/>
      <c r="D999" s="40"/>
      <c r="E999" s="39"/>
      <c r="F999" s="39"/>
      <c r="G999" s="6"/>
    </row>
    <row r="1000" spans="1:7" ht="6.95" customHeight="1" x14ac:dyDescent="0.2">
      <c r="A1000" s="40"/>
      <c r="B1000" s="45"/>
      <c r="C1000" s="40"/>
      <c r="D1000" s="40"/>
      <c r="E1000" s="39"/>
      <c r="F1000" s="39"/>
      <c r="G1000" s="6"/>
    </row>
    <row r="1001" spans="1:7" ht="6.95" customHeight="1" x14ac:dyDescent="0.2">
      <c r="A1001" s="40"/>
      <c r="B1001" s="45"/>
      <c r="C1001" s="40"/>
      <c r="D1001" s="40"/>
      <c r="E1001" s="39"/>
      <c r="F1001" s="39"/>
      <c r="G1001" s="6"/>
    </row>
    <row r="1002" spans="1:7" ht="6.95" customHeight="1" x14ac:dyDescent="0.2">
      <c r="A1002" s="40"/>
      <c r="B1002" s="45"/>
      <c r="C1002" s="40"/>
      <c r="D1002" s="40"/>
      <c r="E1002" s="39"/>
      <c r="F1002" s="39"/>
      <c r="G1002" s="6"/>
    </row>
    <row r="1003" spans="1:7" ht="6.95" customHeight="1" x14ac:dyDescent="0.2">
      <c r="A1003" s="40">
        <v>12</v>
      </c>
      <c r="B1003" s="45" t="s">
        <v>230</v>
      </c>
      <c r="C1003" s="40" t="s">
        <v>35</v>
      </c>
      <c r="D1003" s="40">
        <v>1</v>
      </c>
      <c r="E1003" s="39">
        <v>9.4718127251678563</v>
      </c>
      <c r="F1003" s="39">
        <f>D1003*E1003</f>
        <v>9.4718127251678563</v>
      </c>
      <c r="G1003" s="6"/>
    </row>
    <row r="1004" spans="1:7" ht="6.95" customHeight="1" x14ac:dyDescent="0.2">
      <c r="A1004" s="40"/>
      <c r="B1004" s="45"/>
      <c r="C1004" s="40"/>
      <c r="D1004" s="40"/>
      <c r="E1004" s="39"/>
      <c r="F1004" s="39"/>
      <c r="G1004" s="6"/>
    </row>
    <row r="1005" spans="1:7" ht="6.95" customHeight="1" x14ac:dyDescent="0.2">
      <c r="A1005" s="40"/>
      <c r="B1005" s="45"/>
      <c r="C1005" s="40"/>
      <c r="D1005" s="40"/>
      <c r="E1005" s="39"/>
      <c r="F1005" s="39"/>
      <c r="G1005" s="6"/>
    </row>
    <row r="1006" spans="1:7" ht="6.95" customHeight="1" x14ac:dyDescent="0.2">
      <c r="A1006" s="40"/>
      <c r="B1006" s="45"/>
      <c r="C1006" s="40"/>
      <c r="D1006" s="40"/>
      <c r="E1006" s="39"/>
      <c r="F1006" s="39"/>
      <c r="G1006" s="6"/>
    </row>
    <row r="1007" spans="1:7" ht="6.95" customHeight="1" x14ac:dyDescent="0.2">
      <c r="A1007" s="40">
        <v>13</v>
      </c>
      <c r="B1007" s="45" t="s">
        <v>231</v>
      </c>
      <c r="C1007" s="40" t="s">
        <v>35</v>
      </c>
      <c r="D1007" s="40">
        <v>1</v>
      </c>
      <c r="E1007" s="39">
        <v>35.737205543274378</v>
      </c>
      <c r="F1007" s="39">
        <f>D1007*E1007</f>
        <v>35.737205543274378</v>
      </c>
      <c r="G1007" s="6"/>
    </row>
    <row r="1008" spans="1:7" ht="6.95" customHeight="1" x14ac:dyDescent="0.2">
      <c r="A1008" s="40"/>
      <c r="B1008" s="45"/>
      <c r="C1008" s="40"/>
      <c r="D1008" s="40"/>
      <c r="E1008" s="39"/>
      <c r="F1008" s="39"/>
      <c r="G1008" s="6"/>
    </row>
    <row r="1009" spans="1:7" ht="6.95" customHeight="1" x14ac:dyDescent="0.2">
      <c r="A1009" s="40"/>
      <c r="B1009" s="45"/>
      <c r="C1009" s="40"/>
      <c r="D1009" s="40"/>
      <c r="E1009" s="39"/>
      <c r="F1009" s="39"/>
      <c r="G1009" s="6"/>
    </row>
    <row r="1010" spans="1:7" ht="6.95" customHeight="1" x14ac:dyDescent="0.2">
      <c r="A1010" s="40"/>
      <c r="B1010" s="45"/>
      <c r="C1010" s="40"/>
      <c r="D1010" s="40"/>
      <c r="E1010" s="39"/>
      <c r="F1010" s="39"/>
      <c r="G1010" s="6"/>
    </row>
    <row r="1011" spans="1:7" ht="6.95" customHeight="1" x14ac:dyDescent="0.2">
      <c r="A1011" s="40">
        <v>14</v>
      </c>
      <c r="B1011" s="45" t="s">
        <v>232</v>
      </c>
      <c r="C1011" s="40" t="s">
        <v>35</v>
      </c>
      <c r="D1011" s="40">
        <v>1</v>
      </c>
      <c r="E1011" s="39">
        <v>5.9352961728439482</v>
      </c>
      <c r="F1011" s="39">
        <f>D1011*E1011</f>
        <v>5.9352961728439482</v>
      </c>
      <c r="G1011" s="6"/>
    </row>
    <row r="1012" spans="1:7" ht="6.95" customHeight="1" x14ac:dyDescent="0.2">
      <c r="A1012" s="40"/>
      <c r="B1012" s="45"/>
      <c r="C1012" s="40"/>
      <c r="D1012" s="40"/>
      <c r="E1012" s="39"/>
      <c r="F1012" s="39"/>
      <c r="G1012" s="6"/>
    </row>
    <row r="1013" spans="1:7" ht="6.95" customHeight="1" x14ac:dyDescent="0.2">
      <c r="A1013" s="40"/>
      <c r="B1013" s="45"/>
      <c r="C1013" s="40"/>
      <c r="D1013" s="40"/>
      <c r="E1013" s="39"/>
      <c r="F1013" s="39"/>
      <c r="G1013" s="6"/>
    </row>
    <row r="1014" spans="1:7" ht="6.95" customHeight="1" x14ac:dyDescent="0.2">
      <c r="A1014" s="40"/>
      <c r="B1014" s="45"/>
      <c r="C1014" s="40"/>
      <c r="D1014" s="40"/>
      <c r="E1014" s="39"/>
      <c r="F1014" s="39"/>
      <c r="G1014" s="6"/>
    </row>
    <row r="1015" spans="1:7" ht="6.95" customHeight="1" x14ac:dyDescent="0.2">
      <c r="A1015" s="40">
        <v>15</v>
      </c>
      <c r="B1015" s="45" t="s">
        <v>233</v>
      </c>
      <c r="C1015" s="39" t="s">
        <v>60</v>
      </c>
      <c r="D1015" s="40">
        <v>1</v>
      </c>
      <c r="E1015" s="39">
        <v>2.304579035826718</v>
      </c>
      <c r="F1015" s="39">
        <f>D1015*E1015</f>
        <v>2.304579035826718</v>
      </c>
      <c r="G1015" s="6"/>
    </row>
    <row r="1016" spans="1:7" ht="6.95" customHeight="1" x14ac:dyDescent="0.2">
      <c r="A1016" s="40"/>
      <c r="B1016" s="45"/>
      <c r="C1016" s="39"/>
      <c r="D1016" s="40"/>
      <c r="E1016" s="39"/>
      <c r="F1016" s="39"/>
      <c r="G1016" s="6"/>
    </row>
    <row r="1017" spans="1:7" ht="6.95" customHeight="1" x14ac:dyDescent="0.2">
      <c r="A1017" s="40"/>
      <c r="B1017" s="45"/>
      <c r="C1017" s="39"/>
      <c r="D1017" s="40"/>
      <c r="E1017" s="39"/>
      <c r="F1017" s="39"/>
      <c r="G1017" s="6"/>
    </row>
    <row r="1018" spans="1:7" ht="6.95" customHeight="1" x14ac:dyDescent="0.2">
      <c r="A1018" s="40"/>
      <c r="B1018" s="45"/>
      <c r="C1018" s="39"/>
      <c r="D1018" s="40"/>
      <c r="E1018" s="39"/>
      <c r="F1018" s="39"/>
      <c r="G1018" s="6"/>
    </row>
    <row r="1019" spans="1:7" ht="6.95" customHeight="1" x14ac:dyDescent="0.2">
      <c r="A1019" s="40">
        <v>16</v>
      </c>
      <c r="B1019" s="45" t="s">
        <v>234</v>
      </c>
      <c r="C1019" s="40" t="s">
        <v>35</v>
      </c>
      <c r="D1019" s="52">
        <v>260</v>
      </c>
      <c r="E1019" s="39">
        <v>9.0654752803638744E-2</v>
      </c>
      <c r="F1019" s="39">
        <f>D1019*E1019</f>
        <v>23.570235728946074</v>
      </c>
      <c r="G1019" s="6"/>
    </row>
    <row r="1020" spans="1:7" ht="6.95" customHeight="1" x14ac:dyDescent="0.2">
      <c r="A1020" s="40"/>
      <c r="B1020" s="45"/>
      <c r="C1020" s="40"/>
      <c r="D1020" s="52"/>
      <c r="E1020" s="39"/>
      <c r="F1020" s="39"/>
      <c r="G1020" s="6"/>
    </row>
    <row r="1021" spans="1:7" ht="6.95" customHeight="1" x14ac:dyDescent="0.2">
      <c r="A1021" s="40"/>
      <c r="B1021" s="45"/>
      <c r="C1021" s="40"/>
      <c r="D1021" s="52"/>
      <c r="E1021" s="39"/>
      <c r="F1021" s="39"/>
      <c r="G1021" s="6"/>
    </row>
    <row r="1022" spans="1:7" ht="6.95" customHeight="1" x14ac:dyDescent="0.2">
      <c r="A1022" s="40"/>
      <c r="B1022" s="45"/>
      <c r="C1022" s="40"/>
      <c r="D1022" s="52"/>
      <c r="E1022" s="39"/>
      <c r="F1022" s="39"/>
      <c r="G1022" s="6"/>
    </row>
    <row r="1023" spans="1:7" ht="6.95" customHeight="1" x14ac:dyDescent="0.2">
      <c r="A1023" s="40">
        <v>17</v>
      </c>
      <c r="B1023" s="55" t="s">
        <v>235</v>
      </c>
      <c r="C1023" s="56" t="s">
        <v>35</v>
      </c>
      <c r="D1023" s="57">
        <v>38</v>
      </c>
      <c r="E1023" s="39">
        <v>1.3727247645672309</v>
      </c>
      <c r="F1023" s="39">
        <f>D1023*E1023</f>
        <v>52.163541053554773</v>
      </c>
      <c r="G1023" s="6"/>
    </row>
    <row r="1024" spans="1:7" ht="6.95" customHeight="1" x14ac:dyDescent="0.2">
      <c r="A1024" s="40"/>
      <c r="B1024" s="55"/>
      <c r="C1024" s="56"/>
      <c r="D1024" s="57"/>
      <c r="E1024" s="39"/>
      <c r="F1024" s="39"/>
      <c r="G1024" s="6"/>
    </row>
    <row r="1025" spans="1:7" ht="6.95" customHeight="1" x14ac:dyDescent="0.2">
      <c r="A1025" s="40"/>
      <c r="B1025" s="55"/>
      <c r="C1025" s="56"/>
      <c r="D1025" s="57"/>
      <c r="E1025" s="39"/>
      <c r="F1025" s="39"/>
      <c r="G1025" s="6"/>
    </row>
    <row r="1026" spans="1:7" ht="6.95" customHeight="1" x14ac:dyDescent="0.2">
      <c r="A1026" s="40"/>
      <c r="B1026" s="55"/>
      <c r="C1026" s="56"/>
      <c r="D1026" s="57"/>
      <c r="E1026" s="39"/>
      <c r="F1026" s="39"/>
      <c r="G1026" s="6"/>
    </row>
    <row r="1027" spans="1:7" ht="6.95" customHeight="1" x14ac:dyDescent="0.2">
      <c r="A1027" s="40">
        <v>18</v>
      </c>
      <c r="B1027" s="45" t="s">
        <v>236</v>
      </c>
      <c r="C1027" s="40" t="s">
        <v>11</v>
      </c>
      <c r="D1027" s="40">
        <v>32</v>
      </c>
      <c r="E1027" s="39">
        <v>0.36315094653647112</v>
      </c>
      <c r="F1027" s="39">
        <f>D1027*E1027</f>
        <v>11.620830289167076</v>
      </c>
      <c r="G1027" s="6"/>
    </row>
    <row r="1028" spans="1:7" ht="6.95" customHeight="1" x14ac:dyDescent="0.2">
      <c r="A1028" s="40"/>
      <c r="B1028" s="45"/>
      <c r="C1028" s="40"/>
      <c r="D1028" s="40"/>
      <c r="E1028" s="39"/>
      <c r="F1028" s="39"/>
      <c r="G1028" s="6"/>
    </row>
    <row r="1029" spans="1:7" ht="6.95" customHeight="1" x14ac:dyDescent="0.2">
      <c r="A1029" s="40"/>
      <c r="B1029" s="45"/>
      <c r="C1029" s="40"/>
      <c r="D1029" s="40"/>
      <c r="E1029" s="39"/>
      <c r="F1029" s="39"/>
      <c r="G1029" s="6"/>
    </row>
    <row r="1030" spans="1:7" ht="6.95" customHeight="1" x14ac:dyDescent="0.2">
      <c r="A1030" s="40"/>
      <c r="B1030" s="45"/>
      <c r="C1030" s="40"/>
      <c r="D1030" s="40"/>
      <c r="E1030" s="39"/>
      <c r="F1030" s="39"/>
      <c r="G1030" s="6"/>
    </row>
    <row r="1031" spans="1:7" ht="6.95" customHeight="1" x14ac:dyDescent="0.2">
      <c r="A1031" s="40">
        <v>19</v>
      </c>
      <c r="B1031" s="45" t="s">
        <v>237</v>
      </c>
      <c r="C1031" s="40" t="s">
        <v>44</v>
      </c>
      <c r="D1031" s="40">
        <v>8</v>
      </c>
      <c r="E1031" s="39">
        <v>2.1267566774985269</v>
      </c>
      <c r="F1031" s="39">
        <f>D1031*E1031</f>
        <v>17.014053419988215</v>
      </c>
      <c r="G1031" s="6"/>
    </row>
    <row r="1032" spans="1:7" ht="6.95" customHeight="1" x14ac:dyDescent="0.2">
      <c r="A1032" s="40"/>
      <c r="B1032" s="45"/>
      <c r="C1032" s="40"/>
      <c r="D1032" s="40"/>
      <c r="E1032" s="39"/>
      <c r="F1032" s="39"/>
      <c r="G1032" s="6"/>
    </row>
    <row r="1033" spans="1:7" ht="6.95" customHeight="1" x14ac:dyDescent="0.2">
      <c r="A1033" s="40"/>
      <c r="B1033" s="45"/>
      <c r="C1033" s="40"/>
      <c r="D1033" s="40"/>
      <c r="E1033" s="39"/>
      <c r="F1033" s="39"/>
      <c r="G1033" s="6"/>
    </row>
    <row r="1034" spans="1:7" ht="6.95" customHeight="1" x14ac:dyDescent="0.2">
      <c r="A1034" s="40"/>
      <c r="B1034" s="45"/>
      <c r="C1034" s="40"/>
      <c r="D1034" s="40"/>
      <c r="E1034" s="39"/>
      <c r="F1034" s="39"/>
      <c r="G1034" s="6"/>
    </row>
    <row r="1035" spans="1:7" ht="6.95" customHeight="1" x14ac:dyDescent="0.2">
      <c r="A1035" s="40">
        <v>20</v>
      </c>
      <c r="B1035" s="45" t="s">
        <v>238</v>
      </c>
      <c r="C1035" s="40" t="s">
        <v>40</v>
      </c>
      <c r="D1035" s="46">
        <v>1.5</v>
      </c>
      <c r="E1035" s="39">
        <v>117.29582012087754</v>
      </c>
      <c r="F1035" s="39">
        <f>D1035*E1035</f>
        <v>175.94373018131631</v>
      </c>
      <c r="G1035" s="6"/>
    </row>
    <row r="1036" spans="1:7" ht="6.95" customHeight="1" x14ac:dyDescent="0.2">
      <c r="A1036" s="40"/>
      <c r="B1036" s="45"/>
      <c r="C1036" s="40"/>
      <c r="D1036" s="46"/>
      <c r="E1036" s="39"/>
      <c r="F1036" s="39"/>
      <c r="G1036" s="6"/>
    </row>
    <row r="1037" spans="1:7" ht="6.95" customHeight="1" x14ac:dyDescent="0.2">
      <c r="A1037" s="40"/>
      <c r="B1037" s="45"/>
      <c r="C1037" s="40"/>
      <c r="D1037" s="46"/>
      <c r="E1037" s="39"/>
      <c r="F1037" s="39"/>
      <c r="G1037" s="6"/>
    </row>
    <row r="1038" spans="1:7" ht="6.95" customHeight="1" x14ac:dyDescent="0.2">
      <c r="A1038" s="40"/>
      <c r="B1038" s="45"/>
      <c r="C1038" s="40"/>
      <c r="D1038" s="46"/>
      <c r="E1038" s="39"/>
      <c r="F1038" s="39"/>
      <c r="G1038" s="6"/>
    </row>
    <row r="1039" spans="1:7" ht="6.95" customHeight="1" x14ac:dyDescent="0.2">
      <c r="A1039" s="40">
        <v>21</v>
      </c>
      <c r="B1039" s="45" t="s">
        <v>239</v>
      </c>
      <c r="C1039" s="40" t="s">
        <v>35</v>
      </c>
      <c r="D1039" s="40">
        <v>1</v>
      </c>
      <c r="E1039" s="39">
        <v>71.228734345716148</v>
      </c>
      <c r="F1039" s="39">
        <f>D1039*E1039</f>
        <v>71.228734345716148</v>
      </c>
      <c r="G1039" s="6"/>
    </row>
    <row r="1040" spans="1:7" ht="6.95" customHeight="1" x14ac:dyDescent="0.2">
      <c r="A1040" s="40"/>
      <c r="B1040" s="45"/>
      <c r="C1040" s="40"/>
      <c r="D1040" s="40"/>
      <c r="E1040" s="39"/>
      <c r="F1040" s="39"/>
      <c r="G1040" s="6"/>
    </row>
    <row r="1041" spans="1:7" ht="6.95" customHeight="1" x14ac:dyDescent="0.2">
      <c r="A1041" s="40"/>
      <c r="B1041" s="45"/>
      <c r="C1041" s="40"/>
      <c r="D1041" s="40"/>
      <c r="E1041" s="39"/>
      <c r="F1041" s="39"/>
      <c r="G1041" s="6"/>
    </row>
    <row r="1042" spans="1:7" ht="6.95" customHeight="1" x14ac:dyDescent="0.2">
      <c r="A1042" s="40"/>
      <c r="B1042" s="45"/>
      <c r="C1042" s="40"/>
      <c r="D1042" s="40"/>
      <c r="E1042" s="39"/>
      <c r="F1042" s="39"/>
      <c r="G1042" s="6"/>
    </row>
    <row r="1043" spans="1:7" ht="6.95" customHeight="1" x14ac:dyDescent="0.2">
      <c r="A1043" s="40">
        <v>22</v>
      </c>
      <c r="B1043" s="45" t="s">
        <v>240</v>
      </c>
      <c r="C1043" s="40" t="s">
        <v>22</v>
      </c>
      <c r="D1043" s="40">
        <v>0.01</v>
      </c>
      <c r="E1043" s="39">
        <v>533.27158302489647</v>
      </c>
      <c r="F1043" s="39">
        <f>D1043*E1043</f>
        <v>5.332715830248965</v>
      </c>
      <c r="G1043" s="6"/>
    </row>
    <row r="1044" spans="1:7" ht="6.95" customHeight="1" x14ac:dyDescent="0.2">
      <c r="A1044" s="40"/>
      <c r="B1044" s="45"/>
      <c r="C1044" s="40"/>
      <c r="D1044" s="40"/>
      <c r="E1044" s="39"/>
      <c r="F1044" s="39"/>
      <c r="G1044" s="6"/>
    </row>
    <row r="1045" spans="1:7" ht="6.95" customHeight="1" x14ac:dyDescent="0.2">
      <c r="A1045" s="40"/>
      <c r="B1045" s="45"/>
      <c r="C1045" s="40"/>
      <c r="D1045" s="40"/>
      <c r="E1045" s="39"/>
      <c r="F1045" s="39"/>
      <c r="G1045" s="6"/>
    </row>
    <row r="1046" spans="1:7" ht="6.95" customHeight="1" x14ac:dyDescent="0.2">
      <c r="A1046" s="40"/>
      <c r="B1046" s="45"/>
      <c r="C1046" s="40"/>
      <c r="D1046" s="40"/>
      <c r="E1046" s="39"/>
      <c r="F1046" s="39"/>
      <c r="G1046" s="6"/>
    </row>
    <row r="1047" spans="1:7" ht="6.95" customHeight="1" x14ac:dyDescent="0.2">
      <c r="A1047" s="40">
        <v>23</v>
      </c>
      <c r="B1047" s="45" t="s">
        <v>241</v>
      </c>
      <c r="C1047" s="40" t="s">
        <v>22</v>
      </c>
      <c r="D1047" s="40">
        <v>0.02</v>
      </c>
      <c r="E1047" s="39">
        <v>609.06560903477316</v>
      </c>
      <c r="F1047" s="39">
        <f>D1047*E1047</f>
        <v>12.181312180695464</v>
      </c>
      <c r="G1047" s="6"/>
    </row>
    <row r="1048" spans="1:7" ht="6.95" customHeight="1" x14ac:dyDescent="0.2">
      <c r="A1048" s="40"/>
      <c r="B1048" s="45"/>
      <c r="C1048" s="40"/>
      <c r="D1048" s="40"/>
      <c r="E1048" s="39"/>
      <c r="F1048" s="39"/>
      <c r="G1048" s="6"/>
    </row>
    <row r="1049" spans="1:7" ht="6.95" customHeight="1" x14ac:dyDescent="0.2">
      <c r="A1049" s="40"/>
      <c r="B1049" s="45"/>
      <c r="C1049" s="40"/>
      <c r="D1049" s="40"/>
      <c r="E1049" s="39"/>
      <c r="F1049" s="39"/>
      <c r="G1049" s="6"/>
    </row>
    <row r="1050" spans="1:7" ht="6.95" customHeight="1" x14ac:dyDescent="0.2">
      <c r="A1050" s="40"/>
      <c r="B1050" s="45"/>
      <c r="C1050" s="40"/>
      <c r="D1050" s="40"/>
      <c r="E1050" s="39"/>
      <c r="F1050" s="39"/>
      <c r="G1050" s="6"/>
    </row>
    <row r="1051" spans="1:7" ht="6.95" customHeight="1" x14ac:dyDescent="0.2">
      <c r="A1051" s="40">
        <v>24</v>
      </c>
      <c r="B1051" s="45" t="s">
        <v>242</v>
      </c>
      <c r="C1051" s="40" t="s">
        <v>243</v>
      </c>
      <c r="D1051" s="40">
        <v>6</v>
      </c>
      <c r="E1051" s="39">
        <v>0.88937097422665679</v>
      </c>
      <c r="F1051" s="39">
        <f>D1051*E1051</f>
        <v>5.3362258453599409</v>
      </c>
      <c r="G1051" s="6"/>
    </row>
    <row r="1052" spans="1:7" ht="6.95" customHeight="1" x14ac:dyDescent="0.2">
      <c r="A1052" s="40"/>
      <c r="B1052" s="45"/>
      <c r="C1052" s="40"/>
      <c r="D1052" s="40"/>
      <c r="E1052" s="39"/>
      <c r="F1052" s="39"/>
      <c r="G1052" s="6"/>
    </row>
    <row r="1053" spans="1:7" ht="6.95" customHeight="1" x14ac:dyDescent="0.2">
      <c r="A1053" s="40"/>
      <c r="B1053" s="45"/>
      <c r="C1053" s="40"/>
      <c r="D1053" s="40"/>
      <c r="E1053" s="39"/>
      <c r="F1053" s="39"/>
      <c r="G1053" s="6"/>
    </row>
    <row r="1054" spans="1:7" ht="6.95" customHeight="1" x14ac:dyDescent="0.2">
      <c r="A1054" s="40"/>
      <c r="B1054" s="45"/>
      <c r="C1054" s="40"/>
      <c r="D1054" s="40"/>
      <c r="E1054" s="39"/>
      <c r="F1054" s="39"/>
      <c r="G1054" s="6"/>
    </row>
    <row r="1055" spans="1:7" ht="6.95" customHeight="1" x14ac:dyDescent="0.2">
      <c r="A1055" s="40">
        <v>25</v>
      </c>
      <c r="B1055" s="55" t="s">
        <v>195</v>
      </c>
      <c r="C1055" s="60" t="s">
        <v>22</v>
      </c>
      <c r="D1055" s="56">
        <f>2*1.6</f>
        <v>3.2</v>
      </c>
      <c r="E1055" s="39">
        <v>3.5974600084678978</v>
      </c>
      <c r="F1055" s="39">
        <f>D1055*E1055</f>
        <v>11.511872027097274</v>
      </c>
      <c r="G1055" s="6"/>
    </row>
    <row r="1056" spans="1:7" ht="6.95" customHeight="1" x14ac:dyDescent="0.2">
      <c r="A1056" s="40"/>
      <c r="B1056" s="55"/>
      <c r="C1056" s="60"/>
      <c r="D1056" s="56"/>
      <c r="E1056" s="39"/>
      <c r="F1056" s="39"/>
      <c r="G1056" s="6"/>
    </row>
    <row r="1057" spans="1:7" ht="6.95" customHeight="1" x14ac:dyDescent="0.2">
      <c r="A1057" s="40"/>
      <c r="B1057" s="55"/>
      <c r="C1057" s="60"/>
      <c r="D1057" s="56"/>
      <c r="E1057" s="39"/>
      <c r="F1057" s="39"/>
      <c r="G1057" s="6"/>
    </row>
    <row r="1058" spans="1:7" ht="6.95" customHeight="1" x14ac:dyDescent="0.2">
      <c r="A1058" s="40"/>
      <c r="B1058" s="55"/>
      <c r="C1058" s="60"/>
      <c r="D1058" s="56"/>
      <c r="E1058" s="39"/>
      <c r="F1058" s="39"/>
      <c r="G1058" s="6"/>
    </row>
    <row r="1059" spans="1:7" ht="6.95" customHeight="1" x14ac:dyDescent="0.2">
      <c r="A1059" s="40">
        <v>26</v>
      </c>
      <c r="B1059" s="45" t="s">
        <v>244</v>
      </c>
      <c r="C1059" s="39" t="s">
        <v>19</v>
      </c>
      <c r="D1059" s="40">
        <v>330</v>
      </c>
      <c r="E1059" s="39">
        <v>0.32795162926878035</v>
      </c>
      <c r="F1059" s="39">
        <f>D1059*E1059</f>
        <v>108.22403765869751</v>
      </c>
      <c r="G1059" s="6"/>
    </row>
    <row r="1060" spans="1:7" ht="6.95" customHeight="1" x14ac:dyDescent="0.2">
      <c r="A1060" s="40"/>
      <c r="B1060" s="45"/>
      <c r="C1060" s="39"/>
      <c r="D1060" s="40"/>
      <c r="E1060" s="39"/>
      <c r="F1060" s="39"/>
      <c r="G1060" s="6"/>
    </row>
    <row r="1061" spans="1:7" ht="6.95" customHeight="1" x14ac:dyDescent="0.2">
      <c r="A1061" s="40"/>
      <c r="B1061" s="45"/>
      <c r="C1061" s="39"/>
      <c r="D1061" s="40"/>
      <c r="E1061" s="39"/>
      <c r="F1061" s="39"/>
      <c r="G1061" s="6"/>
    </row>
    <row r="1062" spans="1:7" ht="6.95" customHeight="1" x14ac:dyDescent="0.2">
      <c r="A1062" s="40"/>
      <c r="B1062" s="45"/>
      <c r="C1062" s="39"/>
      <c r="D1062" s="40"/>
      <c r="E1062" s="39"/>
      <c r="F1062" s="39"/>
      <c r="G1062" s="6"/>
    </row>
    <row r="1063" spans="1:7" ht="6.95" customHeight="1" x14ac:dyDescent="0.2">
      <c r="A1063" s="40">
        <v>27</v>
      </c>
      <c r="B1063" s="45" t="s">
        <v>245</v>
      </c>
      <c r="C1063" s="39" t="s">
        <v>19</v>
      </c>
      <c r="D1063" s="40">
        <v>100</v>
      </c>
      <c r="E1063" s="39">
        <v>0.56853510219485226</v>
      </c>
      <c r="F1063" s="39">
        <f>D1063*E1063</f>
        <v>56.853510219485223</v>
      </c>
      <c r="G1063" s="6"/>
    </row>
    <row r="1064" spans="1:7" ht="6.95" customHeight="1" x14ac:dyDescent="0.2">
      <c r="A1064" s="40"/>
      <c r="B1064" s="45"/>
      <c r="C1064" s="39"/>
      <c r="D1064" s="40"/>
      <c r="E1064" s="39"/>
      <c r="F1064" s="39"/>
      <c r="G1064" s="6"/>
    </row>
    <row r="1065" spans="1:7" ht="6.95" customHeight="1" x14ac:dyDescent="0.2">
      <c r="A1065" s="40"/>
      <c r="B1065" s="45"/>
      <c r="C1065" s="39"/>
      <c r="D1065" s="40"/>
      <c r="E1065" s="39"/>
      <c r="F1065" s="39"/>
      <c r="G1065" s="6"/>
    </row>
    <row r="1066" spans="1:7" ht="6.95" customHeight="1" x14ac:dyDescent="0.2">
      <c r="A1066" s="40"/>
      <c r="B1066" s="45"/>
      <c r="C1066" s="39"/>
      <c r="D1066" s="40"/>
      <c r="E1066" s="39"/>
      <c r="F1066" s="39"/>
      <c r="G1066" s="6"/>
    </row>
    <row r="1067" spans="1:7" ht="6.95" customHeight="1" x14ac:dyDescent="0.2">
      <c r="A1067" s="40">
        <v>28</v>
      </c>
      <c r="B1067" s="45" t="s">
        <v>246</v>
      </c>
      <c r="C1067" s="40" t="s">
        <v>44</v>
      </c>
      <c r="D1067" s="40">
        <v>1</v>
      </c>
      <c r="E1067" s="39">
        <v>4.1182986916892501</v>
      </c>
      <c r="F1067" s="39">
        <f>D1067*E1067</f>
        <v>4.1182986916892501</v>
      </c>
      <c r="G1067" s="6"/>
    </row>
    <row r="1068" spans="1:7" ht="6.95" customHeight="1" x14ac:dyDescent="0.2">
      <c r="A1068" s="40"/>
      <c r="B1068" s="45"/>
      <c r="C1068" s="40"/>
      <c r="D1068" s="40"/>
      <c r="E1068" s="39"/>
      <c r="F1068" s="39"/>
      <c r="G1068" s="6"/>
    </row>
    <row r="1069" spans="1:7" ht="6.95" customHeight="1" x14ac:dyDescent="0.2">
      <c r="A1069" s="40"/>
      <c r="B1069" s="45"/>
      <c r="C1069" s="40"/>
      <c r="D1069" s="40"/>
      <c r="E1069" s="39"/>
      <c r="F1069" s="39"/>
      <c r="G1069" s="6"/>
    </row>
    <row r="1070" spans="1:7" ht="6.95" customHeight="1" x14ac:dyDescent="0.2">
      <c r="A1070" s="40"/>
      <c r="B1070" s="45"/>
      <c r="C1070" s="40"/>
      <c r="D1070" s="40"/>
      <c r="E1070" s="39"/>
      <c r="F1070" s="39"/>
      <c r="G1070" s="6"/>
    </row>
    <row r="1071" spans="1:7" ht="20.100000000000001" customHeight="1" x14ac:dyDescent="0.2">
      <c r="A1071" s="7"/>
      <c r="B1071" s="8" t="s">
        <v>7</v>
      </c>
      <c r="C1071" s="9"/>
      <c r="D1071" s="9"/>
      <c r="E1071" s="10"/>
      <c r="F1071" s="11">
        <f>SUM(F954:F1070)</f>
        <v>2621.2001108232957</v>
      </c>
      <c r="G1071" s="6"/>
    </row>
    <row r="1072" spans="1:7" ht="20.100000000000001" customHeight="1" x14ac:dyDescent="0.2">
      <c r="A1072" s="7"/>
      <c r="B1072" s="8" t="s">
        <v>23</v>
      </c>
      <c r="C1072" s="9"/>
      <c r="D1072" s="9"/>
      <c r="E1072" s="10"/>
      <c r="F1072" s="12">
        <f>F1071/$F$1621</f>
        <v>1.9974165025008518E-2</v>
      </c>
      <c r="G1072" s="6"/>
    </row>
    <row r="1073" spans="1:7" ht="6.95" customHeight="1" x14ac:dyDescent="0.2">
      <c r="A1073" s="40"/>
      <c r="B1073" s="51" t="s">
        <v>247</v>
      </c>
      <c r="C1073" s="39"/>
      <c r="D1073" s="46"/>
      <c r="E1073" s="39">
        <v>0</v>
      </c>
      <c r="F1073" s="39">
        <f>D1073*E1073</f>
        <v>0</v>
      </c>
      <c r="G1073" s="6"/>
    </row>
    <row r="1074" spans="1:7" ht="6.95" customHeight="1" x14ac:dyDescent="0.2">
      <c r="A1074" s="40"/>
      <c r="B1074" s="51"/>
      <c r="C1074" s="39"/>
      <c r="D1074" s="46"/>
      <c r="E1074" s="39"/>
      <c r="F1074" s="39"/>
      <c r="G1074" s="6"/>
    </row>
    <row r="1075" spans="1:7" ht="6.95" customHeight="1" x14ac:dyDescent="0.2">
      <c r="A1075" s="40"/>
      <c r="B1075" s="51"/>
      <c r="C1075" s="39"/>
      <c r="D1075" s="46"/>
      <c r="E1075" s="39"/>
      <c r="F1075" s="39"/>
      <c r="G1075" s="6"/>
    </row>
    <row r="1076" spans="1:7" ht="6.95" customHeight="1" x14ac:dyDescent="0.2">
      <c r="A1076" s="40"/>
      <c r="B1076" s="51"/>
      <c r="C1076" s="39"/>
      <c r="D1076" s="46"/>
      <c r="E1076" s="39"/>
      <c r="F1076" s="39"/>
      <c r="G1076" s="6"/>
    </row>
    <row r="1077" spans="1:7" ht="6.95" customHeight="1" x14ac:dyDescent="0.2">
      <c r="A1077" s="40">
        <v>1</v>
      </c>
      <c r="B1077" s="45" t="s">
        <v>248</v>
      </c>
      <c r="C1077" s="40" t="s">
        <v>19</v>
      </c>
      <c r="D1077" s="40">
        <v>72</v>
      </c>
      <c r="E1077" s="39">
        <v>3.3545499316456824</v>
      </c>
      <c r="F1077" s="39">
        <f>D1077*E1077</f>
        <v>241.52759507848913</v>
      </c>
      <c r="G1077" s="6"/>
    </row>
    <row r="1078" spans="1:7" ht="6.95" customHeight="1" x14ac:dyDescent="0.2">
      <c r="A1078" s="40"/>
      <c r="B1078" s="45"/>
      <c r="C1078" s="40"/>
      <c r="D1078" s="40"/>
      <c r="E1078" s="39"/>
      <c r="F1078" s="39"/>
      <c r="G1078" s="6"/>
    </row>
    <row r="1079" spans="1:7" ht="6.95" customHeight="1" x14ac:dyDescent="0.2">
      <c r="A1079" s="40"/>
      <c r="B1079" s="45"/>
      <c r="C1079" s="40"/>
      <c r="D1079" s="40"/>
      <c r="E1079" s="39"/>
      <c r="F1079" s="39"/>
      <c r="G1079" s="6"/>
    </row>
    <row r="1080" spans="1:7" ht="6.95" customHeight="1" x14ac:dyDescent="0.2">
      <c r="A1080" s="40"/>
      <c r="B1080" s="45"/>
      <c r="C1080" s="40"/>
      <c r="D1080" s="40"/>
      <c r="E1080" s="39"/>
      <c r="F1080" s="39"/>
      <c r="G1080" s="6"/>
    </row>
    <row r="1081" spans="1:7" ht="6.95" customHeight="1" x14ac:dyDescent="0.2">
      <c r="A1081" s="40">
        <v>2</v>
      </c>
      <c r="B1081" s="45" t="s">
        <v>249</v>
      </c>
      <c r="C1081" s="40" t="s">
        <v>19</v>
      </c>
      <c r="D1081" s="40">
        <v>62</v>
      </c>
      <c r="E1081" s="39">
        <v>2.1078719665557997</v>
      </c>
      <c r="F1081" s="39">
        <f>D1081*E1081</f>
        <v>130.68806192645957</v>
      </c>
      <c r="G1081" s="6"/>
    </row>
    <row r="1082" spans="1:7" ht="6.95" customHeight="1" x14ac:dyDescent="0.2">
      <c r="A1082" s="40"/>
      <c r="B1082" s="45"/>
      <c r="C1082" s="40"/>
      <c r="D1082" s="40"/>
      <c r="E1082" s="39"/>
      <c r="F1082" s="39"/>
      <c r="G1082" s="6"/>
    </row>
    <row r="1083" spans="1:7" ht="6.95" customHeight="1" x14ac:dyDescent="0.2">
      <c r="A1083" s="40"/>
      <c r="B1083" s="45"/>
      <c r="C1083" s="40"/>
      <c r="D1083" s="40"/>
      <c r="E1083" s="39"/>
      <c r="F1083" s="39"/>
      <c r="G1083" s="6"/>
    </row>
    <row r="1084" spans="1:7" ht="6.95" customHeight="1" x14ac:dyDescent="0.2">
      <c r="A1084" s="40"/>
      <c r="B1084" s="45"/>
      <c r="C1084" s="40"/>
      <c r="D1084" s="40"/>
      <c r="E1084" s="39"/>
      <c r="F1084" s="39"/>
      <c r="G1084" s="6"/>
    </row>
    <row r="1085" spans="1:7" ht="6.95" customHeight="1" x14ac:dyDescent="0.2">
      <c r="A1085" s="40">
        <v>3</v>
      </c>
      <c r="B1085" s="45" t="s">
        <v>250</v>
      </c>
      <c r="C1085" s="40" t="s">
        <v>19</v>
      </c>
      <c r="D1085" s="40">
        <v>16</v>
      </c>
      <c r="E1085" s="39">
        <v>1.363445886256246</v>
      </c>
      <c r="F1085" s="39">
        <f>D1085*E1085</f>
        <v>21.815134180099935</v>
      </c>
      <c r="G1085" s="6"/>
    </row>
    <row r="1086" spans="1:7" ht="6.95" customHeight="1" x14ac:dyDescent="0.2">
      <c r="A1086" s="40"/>
      <c r="B1086" s="45"/>
      <c r="C1086" s="40"/>
      <c r="D1086" s="40"/>
      <c r="E1086" s="39"/>
      <c r="F1086" s="39"/>
      <c r="G1086" s="6"/>
    </row>
    <row r="1087" spans="1:7" ht="6.95" customHeight="1" x14ac:dyDescent="0.2">
      <c r="A1087" s="40"/>
      <c r="B1087" s="45"/>
      <c r="C1087" s="40"/>
      <c r="D1087" s="40"/>
      <c r="E1087" s="39"/>
      <c r="F1087" s="39"/>
      <c r="G1087" s="6"/>
    </row>
    <row r="1088" spans="1:7" ht="6.95" customHeight="1" x14ac:dyDescent="0.2">
      <c r="A1088" s="40"/>
      <c r="B1088" s="45"/>
      <c r="C1088" s="40"/>
      <c r="D1088" s="40"/>
      <c r="E1088" s="39"/>
      <c r="F1088" s="39"/>
      <c r="G1088" s="6"/>
    </row>
    <row r="1089" spans="1:7" ht="6.95" customHeight="1" x14ac:dyDescent="0.2">
      <c r="A1089" s="40">
        <v>4</v>
      </c>
      <c r="B1089" s="45" t="s">
        <v>251</v>
      </c>
      <c r="C1089" s="40" t="s">
        <v>19</v>
      </c>
      <c r="D1089" s="40">
        <v>145</v>
      </c>
      <c r="E1089" s="39">
        <v>1.7877231873399948</v>
      </c>
      <c r="F1089" s="39">
        <f>D1089*E1089</f>
        <v>259.21986216429923</v>
      </c>
      <c r="G1089" s="6"/>
    </row>
    <row r="1090" spans="1:7" ht="6.95" customHeight="1" x14ac:dyDescent="0.2">
      <c r="A1090" s="40"/>
      <c r="B1090" s="45"/>
      <c r="C1090" s="40"/>
      <c r="D1090" s="40"/>
      <c r="E1090" s="39"/>
      <c r="F1090" s="39"/>
      <c r="G1090" s="6"/>
    </row>
    <row r="1091" spans="1:7" ht="6.95" customHeight="1" x14ac:dyDescent="0.2">
      <c r="A1091" s="40"/>
      <c r="B1091" s="45"/>
      <c r="C1091" s="40"/>
      <c r="D1091" s="40"/>
      <c r="E1091" s="39"/>
      <c r="F1091" s="39"/>
      <c r="G1091" s="6"/>
    </row>
    <row r="1092" spans="1:7" ht="6.95" customHeight="1" x14ac:dyDescent="0.2">
      <c r="A1092" s="40"/>
      <c r="B1092" s="45"/>
      <c r="C1092" s="40"/>
      <c r="D1092" s="40"/>
      <c r="E1092" s="39"/>
      <c r="F1092" s="39"/>
      <c r="G1092" s="6"/>
    </row>
    <row r="1093" spans="1:7" ht="6.95" customHeight="1" x14ac:dyDescent="0.2">
      <c r="A1093" s="40">
        <v>5</v>
      </c>
      <c r="B1093" s="45" t="s">
        <v>252</v>
      </c>
      <c r="C1093" s="40" t="s">
        <v>19</v>
      </c>
      <c r="D1093" s="40">
        <v>122</v>
      </c>
      <c r="E1093" s="39">
        <v>1.157464905949545</v>
      </c>
      <c r="F1093" s="39">
        <f>D1093*E1093</f>
        <v>141.2107185258445</v>
      </c>
      <c r="G1093" s="6"/>
    </row>
    <row r="1094" spans="1:7" ht="6.95" customHeight="1" x14ac:dyDescent="0.2">
      <c r="A1094" s="40"/>
      <c r="B1094" s="45"/>
      <c r="C1094" s="40"/>
      <c r="D1094" s="40"/>
      <c r="E1094" s="39"/>
      <c r="F1094" s="39"/>
      <c r="G1094" s="6"/>
    </row>
    <row r="1095" spans="1:7" ht="6.95" customHeight="1" x14ac:dyDescent="0.2">
      <c r="A1095" s="40"/>
      <c r="B1095" s="45"/>
      <c r="C1095" s="40"/>
      <c r="D1095" s="40"/>
      <c r="E1095" s="39"/>
      <c r="F1095" s="39"/>
      <c r="G1095" s="6"/>
    </row>
    <row r="1096" spans="1:7" ht="6.95" customHeight="1" x14ac:dyDescent="0.2">
      <c r="A1096" s="40"/>
      <c r="B1096" s="45"/>
      <c r="C1096" s="40"/>
      <c r="D1096" s="40"/>
      <c r="E1096" s="39"/>
      <c r="F1096" s="39"/>
      <c r="G1096" s="6"/>
    </row>
    <row r="1097" spans="1:7" ht="6.95" customHeight="1" x14ac:dyDescent="0.2">
      <c r="A1097" s="40">
        <v>6</v>
      </c>
      <c r="B1097" s="45" t="s">
        <v>253</v>
      </c>
      <c r="C1097" s="40" t="s">
        <v>35</v>
      </c>
      <c r="D1097" s="40">
        <v>32</v>
      </c>
      <c r="E1097" s="39">
        <v>30.485139112310321</v>
      </c>
      <c r="F1097" s="39">
        <f>D1097*E1097</f>
        <v>975.52445159393028</v>
      </c>
      <c r="G1097" s="6"/>
    </row>
    <row r="1098" spans="1:7" ht="6.95" customHeight="1" x14ac:dyDescent="0.2">
      <c r="A1098" s="40"/>
      <c r="B1098" s="45"/>
      <c r="C1098" s="40"/>
      <c r="D1098" s="40"/>
      <c r="E1098" s="39"/>
      <c r="F1098" s="39"/>
      <c r="G1098" s="6"/>
    </row>
    <row r="1099" spans="1:7" ht="6.95" customHeight="1" x14ac:dyDescent="0.2">
      <c r="A1099" s="40"/>
      <c r="B1099" s="45"/>
      <c r="C1099" s="40"/>
      <c r="D1099" s="40"/>
      <c r="E1099" s="39"/>
      <c r="F1099" s="39"/>
      <c r="G1099" s="6"/>
    </row>
    <row r="1100" spans="1:7" ht="6.95" customHeight="1" x14ac:dyDescent="0.2">
      <c r="A1100" s="40"/>
      <c r="B1100" s="45"/>
      <c r="C1100" s="40"/>
      <c r="D1100" s="40"/>
      <c r="E1100" s="39"/>
      <c r="F1100" s="39"/>
      <c r="G1100" s="6"/>
    </row>
    <row r="1101" spans="1:7" ht="6.95" customHeight="1" x14ac:dyDescent="0.2">
      <c r="A1101" s="40">
        <v>7</v>
      </c>
      <c r="B1101" s="45" t="s">
        <v>254</v>
      </c>
      <c r="C1101" s="40" t="s">
        <v>35</v>
      </c>
      <c r="D1101" s="40">
        <v>3</v>
      </c>
      <c r="E1101" s="39">
        <v>28.893500666657868</v>
      </c>
      <c r="F1101" s="39">
        <f>D1101*E1101</f>
        <v>86.6805019999736</v>
      </c>
      <c r="G1101" s="6"/>
    </row>
    <row r="1102" spans="1:7" ht="6.95" customHeight="1" x14ac:dyDescent="0.2">
      <c r="A1102" s="40"/>
      <c r="B1102" s="45"/>
      <c r="C1102" s="40"/>
      <c r="D1102" s="40"/>
      <c r="E1102" s="39"/>
      <c r="F1102" s="39"/>
      <c r="G1102" s="6"/>
    </row>
    <row r="1103" spans="1:7" ht="6.95" customHeight="1" x14ac:dyDescent="0.2">
      <c r="A1103" s="40"/>
      <c r="B1103" s="45"/>
      <c r="C1103" s="40"/>
      <c r="D1103" s="40"/>
      <c r="E1103" s="39"/>
      <c r="F1103" s="39"/>
      <c r="G1103" s="6"/>
    </row>
    <row r="1104" spans="1:7" ht="6.95" customHeight="1" x14ac:dyDescent="0.2">
      <c r="A1104" s="40"/>
      <c r="B1104" s="45"/>
      <c r="C1104" s="40"/>
      <c r="D1104" s="40"/>
      <c r="E1104" s="39"/>
      <c r="F1104" s="39"/>
      <c r="G1104" s="6"/>
    </row>
    <row r="1105" spans="1:7" ht="6.95" customHeight="1" x14ac:dyDescent="0.2">
      <c r="A1105" s="40">
        <v>8</v>
      </c>
      <c r="B1105" s="45" t="s">
        <v>255</v>
      </c>
      <c r="C1105" s="40" t="s">
        <v>35</v>
      </c>
      <c r="D1105" s="40">
        <v>4</v>
      </c>
      <c r="E1105" s="39">
        <v>17.958522204687057</v>
      </c>
      <c r="F1105" s="39">
        <f>D1105*E1105</f>
        <v>71.834088818748228</v>
      </c>
      <c r="G1105" s="6"/>
    </row>
    <row r="1106" spans="1:7" ht="6.95" customHeight="1" x14ac:dyDescent="0.2">
      <c r="A1106" s="40"/>
      <c r="B1106" s="45"/>
      <c r="C1106" s="40"/>
      <c r="D1106" s="40"/>
      <c r="E1106" s="39"/>
      <c r="F1106" s="39"/>
      <c r="G1106" s="6"/>
    </row>
    <row r="1107" spans="1:7" ht="6.95" customHeight="1" x14ac:dyDescent="0.2">
      <c r="A1107" s="40"/>
      <c r="B1107" s="45"/>
      <c r="C1107" s="40"/>
      <c r="D1107" s="40"/>
      <c r="E1107" s="39"/>
      <c r="F1107" s="39"/>
      <c r="G1107" s="6"/>
    </row>
    <row r="1108" spans="1:7" ht="6.95" customHeight="1" x14ac:dyDescent="0.2">
      <c r="A1108" s="40"/>
      <c r="B1108" s="45"/>
      <c r="C1108" s="40"/>
      <c r="D1108" s="40"/>
      <c r="E1108" s="39"/>
      <c r="F1108" s="39"/>
      <c r="G1108" s="6"/>
    </row>
    <row r="1109" spans="1:7" ht="6.95" customHeight="1" x14ac:dyDescent="0.2">
      <c r="A1109" s="40">
        <v>9</v>
      </c>
      <c r="B1109" s="45" t="s">
        <v>256</v>
      </c>
      <c r="C1109" s="40" t="s">
        <v>35</v>
      </c>
      <c r="D1109" s="40">
        <v>34</v>
      </c>
      <c r="E1109" s="39">
        <v>22.023740333981653</v>
      </c>
      <c r="F1109" s="39">
        <f>D1109*E1109</f>
        <v>748.80717135537623</v>
      </c>
      <c r="G1109" s="6"/>
    </row>
    <row r="1110" spans="1:7" ht="6.95" customHeight="1" x14ac:dyDescent="0.2">
      <c r="A1110" s="40"/>
      <c r="B1110" s="45"/>
      <c r="C1110" s="40"/>
      <c r="D1110" s="40"/>
      <c r="E1110" s="39"/>
      <c r="F1110" s="39"/>
      <c r="G1110" s="6"/>
    </row>
    <row r="1111" spans="1:7" ht="6.95" customHeight="1" x14ac:dyDescent="0.2">
      <c r="A1111" s="40"/>
      <c r="B1111" s="45"/>
      <c r="C1111" s="40"/>
      <c r="D1111" s="40"/>
      <c r="E1111" s="39"/>
      <c r="F1111" s="39"/>
      <c r="G1111" s="6"/>
    </row>
    <row r="1112" spans="1:7" ht="6.95" customHeight="1" x14ac:dyDescent="0.2">
      <c r="A1112" s="40"/>
      <c r="B1112" s="45"/>
      <c r="C1112" s="40"/>
      <c r="D1112" s="40"/>
      <c r="E1112" s="39"/>
      <c r="F1112" s="39"/>
      <c r="G1112" s="6"/>
    </row>
    <row r="1113" spans="1:7" ht="6.95" customHeight="1" x14ac:dyDescent="0.2">
      <c r="A1113" s="40">
        <v>10</v>
      </c>
      <c r="B1113" s="45" t="s">
        <v>257</v>
      </c>
      <c r="C1113" s="40" t="s">
        <v>32</v>
      </c>
      <c r="D1113" s="40">
        <v>4</v>
      </c>
      <c r="E1113" s="39">
        <v>63.446430771928348</v>
      </c>
      <c r="F1113" s="39">
        <f>D1113*E1113</f>
        <v>253.78572308771339</v>
      </c>
      <c r="G1113" s="6"/>
    </row>
    <row r="1114" spans="1:7" ht="6.95" customHeight="1" x14ac:dyDescent="0.2">
      <c r="A1114" s="40"/>
      <c r="B1114" s="45"/>
      <c r="C1114" s="40"/>
      <c r="D1114" s="40"/>
      <c r="E1114" s="39"/>
      <c r="F1114" s="39"/>
      <c r="G1114" s="6"/>
    </row>
    <row r="1115" spans="1:7" ht="6.95" customHeight="1" x14ac:dyDescent="0.2">
      <c r="A1115" s="40"/>
      <c r="B1115" s="45"/>
      <c r="C1115" s="40"/>
      <c r="D1115" s="40"/>
      <c r="E1115" s="39"/>
      <c r="F1115" s="39"/>
      <c r="G1115" s="6"/>
    </row>
    <row r="1116" spans="1:7" ht="6.95" customHeight="1" x14ac:dyDescent="0.2">
      <c r="A1116" s="40"/>
      <c r="B1116" s="45"/>
      <c r="C1116" s="40"/>
      <c r="D1116" s="40"/>
      <c r="E1116" s="39"/>
      <c r="F1116" s="39"/>
      <c r="G1116" s="6"/>
    </row>
    <row r="1117" spans="1:7" ht="6.95" customHeight="1" x14ac:dyDescent="0.2">
      <c r="A1117" s="40">
        <v>11</v>
      </c>
      <c r="B1117" s="45" t="s">
        <v>258</v>
      </c>
      <c r="C1117" s="40" t="s">
        <v>35</v>
      </c>
      <c r="D1117" s="40">
        <v>13</v>
      </c>
      <c r="E1117" s="39">
        <v>16.339687333193503</v>
      </c>
      <c r="F1117" s="39">
        <f>D1117*E1117</f>
        <v>212.41593533151553</v>
      </c>
      <c r="G1117" s="6"/>
    </row>
    <row r="1118" spans="1:7" ht="6.95" customHeight="1" x14ac:dyDescent="0.2">
      <c r="A1118" s="40"/>
      <c r="B1118" s="45"/>
      <c r="C1118" s="40"/>
      <c r="D1118" s="40"/>
      <c r="E1118" s="39"/>
      <c r="F1118" s="39"/>
      <c r="G1118" s="6"/>
    </row>
    <row r="1119" spans="1:7" ht="6.95" customHeight="1" x14ac:dyDescent="0.2">
      <c r="A1119" s="40"/>
      <c r="B1119" s="45"/>
      <c r="C1119" s="40"/>
      <c r="D1119" s="40"/>
      <c r="E1119" s="39"/>
      <c r="F1119" s="39"/>
      <c r="G1119" s="6"/>
    </row>
    <row r="1120" spans="1:7" ht="6.95" customHeight="1" x14ac:dyDescent="0.2">
      <c r="A1120" s="40"/>
      <c r="B1120" s="45"/>
      <c r="C1120" s="40"/>
      <c r="D1120" s="40"/>
      <c r="E1120" s="39"/>
      <c r="F1120" s="39"/>
      <c r="G1120" s="6"/>
    </row>
    <row r="1121" spans="1:7" ht="6.95" customHeight="1" x14ac:dyDescent="0.2">
      <c r="A1121" s="40">
        <v>12</v>
      </c>
      <c r="B1121" s="45" t="s">
        <v>259</v>
      </c>
      <c r="C1121" s="40" t="s">
        <v>35</v>
      </c>
      <c r="D1121" s="40">
        <v>14</v>
      </c>
      <c r="E1121" s="39">
        <v>1.9910397394311048</v>
      </c>
      <c r="F1121" s="39">
        <f>D1121*E1121</f>
        <v>27.874556352035466</v>
      </c>
      <c r="G1121" s="6"/>
    </row>
    <row r="1122" spans="1:7" ht="6.95" customHeight="1" x14ac:dyDescent="0.2">
      <c r="A1122" s="40"/>
      <c r="B1122" s="45"/>
      <c r="C1122" s="40"/>
      <c r="D1122" s="40"/>
      <c r="E1122" s="39"/>
      <c r="F1122" s="39"/>
      <c r="G1122" s="6"/>
    </row>
    <row r="1123" spans="1:7" ht="6.95" customHeight="1" x14ac:dyDescent="0.2">
      <c r="A1123" s="40"/>
      <c r="B1123" s="45"/>
      <c r="C1123" s="40"/>
      <c r="D1123" s="40"/>
      <c r="E1123" s="39"/>
      <c r="F1123" s="39"/>
      <c r="G1123" s="6"/>
    </row>
    <row r="1124" spans="1:7" ht="6.95" customHeight="1" x14ac:dyDescent="0.2">
      <c r="A1124" s="40"/>
      <c r="B1124" s="45"/>
      <c r="C1124" s="40"/>
      <c r="D1124" s="40"/>
      <c r="E1124" s="39"/>
      <c r="F1124" s="39"/>
      <c r="G1124" s="6"/>
    </row>
    <row r="1125" spans="1:7" ht="6.95" customHeight="1" x14ac:dyDescent="0.2">
      <c r="A1125" s="40">
        <v>13</v>
      </c>
      <c r="B1125" s="45" t="s">
        <v>260</v>
      </c>
      <c r="C1125" s="45" t="s">
        <v>60</v>
      </c>
      <c r="D1125" s="40">
        <v>1</v>
      </c>
      <c r="E1125" s="39">
        <v>11.16609427160942</v>
      </c>
      <c r="F1125" s="39">
        <f>D1125*E1125</f>
        <v>11.16609427160942</v>
      </c>
      <c r="G1125" s="6"/>
    </row>
    <row r="1126" spans="1:7" ht="6.95" customHeight="1" x14ac:dyDescent="0.2">
      <c r="A1126" s="40"/>
      <c r="B1126" s="45"/>
      <c r="C1126" s="40"/>
      <c r="D1126" s="40"/>
      <c r="E1126" s="39"/>
      <c r="F1126" s="39"/>
      <c r="G1126" s="6"/>
    </row>
    <row r="1127" spans="1:7" ht="6.95" customHeight="1" x14ac:dyDescent="0.2">
      <c r="A1127" s="40"/>
      <c r="B1127" s="45"/>
      <c r="C1127" s="40"/>
      <c r="D1127" s="40"/>
      <c r="E1127" s="39"/>
      <c r="F1127" s="39"/>
      <c r="G1127" s="6"/>
    </row>
    <row r="1128" spans="1:7" ht="6.95" customHeight="1" x14ac:dyDescent="0.2">
      <c r="A1128" s="40"/>
      <c r="B1128" s="45"/>
      <c r="C1128" s="40"/>
      <c r="D1128" s="40"/>
      <c r="E1128" s="39"/>
      <c r="F1128" s="39"/>
      <c r="G1128" s="6"/>
    </row>
    <row r="1129" spans="1:7" ht="6.95" customHeight="1" x14ac:dyDescent="0.2">
      <c r="A1129" s="40">
        <v>14</v>
      </c>
      <c r="B1129" s="45" t="s">
        <v>261</v>
      </c>
      <c r="C1129" s="40" t="s">
        <v>44</v>
      </c>
      <c r="D1129" s="40">
        <f>225-D1133</f>
        <v>202.5</v>
      </c>
      <c r="E1129" s="39">
        <v>0.38319549953648274</v>
      </c>
      <c r="F1129" s="39">
        <f>D1129*E1129</f>
        <v>77.597088656137757</v>
      </c>
      <c r="G1129" s="6"/>
    </row>
    <row r="1130" spans="1:7" ht="6.95" customHeight="1" x14ac:dyDescent="0.2">
      <c r="A1130" s="40"/>
      <c r="B1130" s="45"/>
      <c r="C1130" s="40"/>
      <c r="D1130" s="40"/>
      <c r="E1130" s="39"/>
      <c r="F1130" s="39"/>
      <c r="G1130" s="6"/>
    </row>
    <row r="1131" spans="1:7" ht="6.95" customHeight="1" x14ac:dyDescent="0.2">
      <c r="A1131" s="40"/>
      <c r="B1131" s="45"/>
      <c r="C1131" s="40"/>
      <c r="D1131" s="40"/>
      <c r="E1131" s="39"/>
      <c r="F1131" s="39"/>
      <c r="G1131" s="6"/>
    </row>
    <row r="1132" spans="1:7" ht="6.95" customHeight="1" x14ac:dyDescent="0.2">
      <c r="A1132" s="40"/>
      <c r="B1132" s="45"/>
      <c r="C1132" s="40"/>
      <c r="D1132" s="40"/>
      <c r="E1132" s="39"/>
      <c r="F1132" s="39"/>
      <c r="G1132" s="6"/>
    </row>
    <row r="1133" spans="1:7" ht="6.95" customHeight="1" x14ac:dyDescent="0.2">
      <c r="A1133" s="40">
        <v>15</v>
      </c>
      <c r="B1133" s="45" t="s">
        <v>237</v>
      </c>
      <c r="C1133" s="40" t="s">
        <v>44</v>
      </c>
      <c r="D1133" s="40">
        <v>22.5</v>
      </c>
      <c r="E1133" s="39">
        <v>2.1267566774985269</v>
      </c>
      <c r="F1133" s="39">
        <f>D1133*E1133</f>
        <v>47.852025243716852</v>
      </c>
      <c r="G1133" s="6"/>
    </row>
    <row r="1134" spans="1:7" ht="6.95" customHeight="1" x14ac:dyDescent="0.2">
      <c r="A1134" s="40"/>
      <c r="B1134" s="45"/>
      <c r="C1134" s="40"/>
      <c r="D1134" s="40"/>
      <c r="E1134" s="39"/>
      <c r="F1134" s="39"/>
      <c r="G1134" s="6"/>
    </row>
    <row r="1135" spans="1:7" ht="6.95" customHeight="1" x14ac:dyDescent="0.2">
      <c r="A1135" s="40"/>
      <c r="B1135" s="45"/>
      <c r="C1135" s="40"/>
      <c r="D1135" s="40"/>
      <c r="E1135" s="39"/>
      <c r="F1135" s="39"/>
      <c r="G1135" s="6"/>
    </row>
    <row r="1136" spans="1:7" ht="6.95" customHeight="1" x14ac:dyDescent="0.2">
      <c r="A1136" s="40"/>
      <c r="B1136" s="45"/>
      <c r="C1136" s="40"/>
      <c r="D1136" s="40"/>
      <c r="E1136" s="39"/>
      <c r="F1136" s="39"/>
      <c r="G1136" s="6"/>
    </row>
    <row r="1137" spans="1:7" ht="6.95" customHeight="1" x14ac:dyDescent="0.2">
      <c r="A1137" s="40">
        <v>16</v>
      </c>
      <c r="B1137" s="45" t="s">
        <v>246</v>
      </c>
      <c r="C1137" s="40" t="s">
        <v>44</v>
      </c>
      <c r="D1137" s="40">
        <v>21</v>
      </c>
      <c r="E1137" s="39">
        <v>4.1182986916892501</v>
      </c>
      <c r="F1137" s="39">
        <f>D1137*E1137</f>
        <v>86.484272525474253</v>
      </c>
      <c r="G1137" s="6"/>
    </row>
    <row r="1138" spans="1:7" ht="6.95" customHeight="1" x14ac:dyDescent="0.2">
      <c r="A1138" s="40"/>
      <c r="B1138" s="45"/>
      <c r="C1138" s="40"/>
      <c r="D1138" s="40"/>
      <c r="E1138" s="39"/>
      <c r="F1138" s="39"/>
      <c r="G1138" s="6"/>
    </row>
    <row r="1139" spans="1:7" ht="6.95" customHeight="1" x14ac:dyDescent="0.2">
      <c r="A1139" s="40"/>
      <c r="B1139" s="45"/>
      <c r="C1139" s="40"/>
      <c r="D1139" s="40"/>
      <c r="E1139" s="39"/>
      <c r="F1139" s="39"/>
      <c r="G1139" s="6"/>
    </row>
    <row r="1140" spans="1:7" ht="6.95" customHeight="1" x14ac:dyDescent="0.2">
      <c r="A1140" s="40"/>
      <c r="B1140" s="45"/>
      <c r="C1140" s="40"/>
      <c r="D1140" s="40"/>
      <c r="E1140" s="39"/>
      <c r="F1140" s="39"/>
      <c r="G1140" s="6"/>
    </row>
    <row r="1141" spans="1:7" ht="6.95" customHeight="1" x14ac:dyDescent="0.2">
      <c r="A1141" s="40">
        <v>17</v>
      </c>
      <c r="B1141" s="45" t="s">
        <v>262</v>
      </c>
      <c r="C1141" s="40" t="s">
        <v>263</v>
      </c>
      <c r="D1141" s="40">
        <v>193.5</v>
      </c>
      <c r="E1141" s="39">
        <v>4.7382020614707754E-2</v>
      </c>
      <c r="F1141" s="39">
        <f>D1141*E1141</f>
        <v>9.1684209889459503</v>
      </c>
      <c r="G1141" s="6"/>
    </row>
    <row r="1142" spans="1:7" ht="6.95" customHeight="1" x14ac:dyDescent="0.2">
      <c r="A1142" s="40"/>
      <c r="B1142" s="45"/>
      <c r="C1142" s="40"/>
      <c r="D1142" s="40"/>
      <c r="E1142" s="39"/>
      <c r="F1142" s="39"/>
      <c r="G1142" s="6"/>
    </row>
    <row r="1143" spans="1:7" ht="6.95" customHeight="1" x14ac:dyDescent="0.2">
      <c r="A1143" s="40"/>
      <c r="B1143" s="45"/>
      <c r="C1143" s="40"/>
      <c r="D1143" s="40"/>
      <c r="E1143" s="39"/>
      <c r="F1143" s="39"/>
      <c r="G1143" s="6"/>
    </row>
    <row r="1144" spans="1:7" ht="6.95" customHeight="1" x14ac:dyDescent="0.2">
      <c r="A1144" s="40"/>
      <c r="B1144" s="45"/>
      <c r="C1144" s="40"/>
      <c r="D1144" s="40"/>
      <c r="E1144" s="39"/>
      <c r="F1144" s="39"/>
      <c r="G1144" s="6"/>
    </row>
    <row r="1145" spans="1:7" ht="6.95" customHeight="1" x14ac:dyDescent="0.2">
      <c r="A1145" s="40">
        <v>18</v>
      </c>
      <c r="B1145" s="45" t="s">
        <v>264</v>
      </c>
      <c r="C1145" s="40" t="s">
        <v>263</v>
      </c>
      <c r="D1145" s="40">
        <v>193.5</v>
      </c>
      <c r="E1145" s="39">
        <v>0.22938382738547572</v>
      </c>
      <c r="F1145" s="39">
        <f>D1145*E1145</f>
        <v>44.385770599089554</v>
      </c>
      <c r="G1145" s="6"/>
    </row>
    <row r="1146" spans="1:7" ht="6.95" customHeight="1" x14ac:dyDescent="0.2">
      <c r="A1146" s="40"/>
      <c r="B1146" s="45"/>
      <c r="C1146" s="40"/>
      <c r="D1146" s="40"/>
      <c r="E1146" s="39"/>
      <c r="F1146" s="39"/>
      <c r="G1146" s="6"/>
    </row>
    <row r="1147" spans="1:7" ht="6.95" customHeight="1" x14ac:dyDescent="0.2">
      <c r="A1147" s="40"/>
      <c r="B1147" s="45"/>
      <c r="C1147" s="40"/>
      <c r="D1147" s="40"/>
      <c r="E1147" s="39"/>
      <c r="F1147" s="39"/>
      <c r="G1147" s="6"/>
    </row>
    <row r="1148" spans="1:7" ht="6.95" customHeight="1" x14ac:dyDescent="0.2">
      <c r="A1148" s="40"/>
      <c r="B1148" s="45"/>
      <c r="C1148" s="40"/>
      <c r="D1148" s="40"/>
      <c r="E1148" s="39"/>
      <c r="F1148" s="39"/>
      <c r="G1148" s="6"/>
    </row>
    <row r="1149" spans="1:7" ht="6.95" customHeight="1" x14ac:dyDescent="0.2">
      <c r="A1149" s="40">
        <v>19</v>
      </c>
      <c r="B1149" s="45" t="s">
        <v>242</v>
      </c>
      <c r="C1149" s="40" t="s">
        <v>243</v>
      </c>
      <c r="D1149" s="40">
        <v>21.5</v>
      </c>
      <c r="E1149" s="39">
        <v>0.88937097422665679</v>
      </c>
      <c r="F1149" s="39">
        <f>D1149*E1149</f>
        <v>19.121475945873122</v>
      </c>
      <c r="G1149" s="6"/>
    </row>
    <row r="1150" spans="1:7" ht="6.95" customHeight="1" x14ac:dyDescent="0.2">
      <c r="A1150" s="40"/>
      <c r="B1150" s="45"/>
      <c r="C1150" s="40"/>
      <c r="D1150" s="40"/>
      <c r="E1150" s="39"/>
      <c r="F1150" s="39"/>
      <c r="G1150" s="6"/>
    </row>
    <row r="1151" spans="1:7" ht="6.95" customHeight="1" x14ac:dyDescent="0.2">
      <c r="A1151" s="40"/>
      <c r="B1151" s="45"/>
      <c r="C1151" s="40"/>
      <c r="D1151" s="40"/>
      <c r="E1151" s="39"/>
      <c r="F1151" s="39"/>
      <c r="G1151" s="6"/>
    </row>
    <row r="1152" spans="1:7" ht="6.95" customHeight="1" x14ac:dyDescent="0.2">
      <c r="A1152" s="40"/>
      <c r="B1152" s="45"/>
      <c r="C1152" s="40"/>
      <c r="D1152" s="40"/>
      <c r="E1152" s="39"/>
      <c r="F1152" s="39"/>
      <c r="G1152" s="6"/>
    </row>
    <row r="1153" spans="1:7" ht="6.95" customHeight="1" x14ac:dyDescent="0.2">
      <c r="A1153" s="40">
        <v>20</v>
      </c>
      <c r="B1153" s="55" t="s">
        <v>195</v>
      </c>
      <c r="C1153" s="60" t="s">
        <v>22</v>
      </c>
      <c r="D1153" s="56">
        <f>10*1.6</f>
        <v>16</v>
      </c>
      <c r="E1153" s="39">
        <v>3.5974600084678978</v>
      </c>
      <c r="F1153" s="39">
        <f>D1153*E1153</f>
        <v>57.559360135486365</v>
      </c>
      <c r="G1153" s="6"/>
    </row>
    <row r="1154" spans="1:7" ht="6.95" customHeight="1" x14ac:dyDescent="0.2">
      <c r="A1154" s="40"/>
      <c r="B1154" s="55"/>
      <c r="C1154" s="60"/>
      <c r="D1154" s="56"/>
      <c r="E1154" s="39"/>
      <c r="F1154" s="39"/>
      <c r="G1154" s="6"/>
    </row>
    <row r="1155" spans="1:7" ht="6.95" customHeight="1" x14ac:dyDescent="0.2">
      <c r="A1155" s="40"/>
      <c r="B1155" s="55"/>
      <c r="C1155" s="60"/>
      <c r="D1155" s="56"/>
      <c r="E1155" s="39"/>
      <c r="F1155" s="39"/>
      <c r="G1155" s="6"/>
    </row>
    <row r="1156" spans="1:7" ht="6.95" customHeight="1" x14ac:dyDescent="0.2">
      <c r="A1156" s="40"/>
      <c r="B1156" s="55"/>
      <c r="C1156" s="60"/>
      <c r="D1156" s="56"/>
      <c r="E1156" s="39"/>
      <c r="F1156" s="39"/>
      <c r="G1156" s="6"/>
    </row>
    <row r="1157" spans="1:7" ht="6.95" customHeight="1" x14ac:dyDescent="0.2">
      <c r="A1157" s="40"/>
      <c r="B1157" s="59" t="s">
        <v>265</v>
      </c>
      <c r="C1157" s="39"/>
      <c r="D1157" s="40"/>
      <c r="E1157" s="39">
        <v>0</v>
      </c>
      <c r="F1157" s="39">
        <f>D1157*E1157</f>
        <v>0</v>
      </c>
      <c r="G1157" s="6"/>
    </row>
    <row r="1158" spans="1:7" ht="6.95" customHeight="1" x14ac:dyDescent="0.2">
      <c r="A1158" s="40"/>
      <c r="B1158" s="59"/>
      <c r="C1158" s="39"/>
      <c r="D1158" s="40"/>
      <c r="E1158" s="39"/>
      <c r="F1158" s="39"/>
      <c r="G1158" s="6"/>
    </row>
    <row r="1159" spans="1:7" ht="6.95" customHeight="1" x14ac:dyDescent="0.2">
      <c r="A1159" s="40"/>
      <c r="B1159" s="59"/>
      <c r="C1159" s="39"/>
      <c r="D1159" s="40"/>
      <c r="E1159" s="39"/>
      <c r="F1159" s="39"/>
      <c r="G1159" s="6"/>
    </row>
    <row r="1160" spans="1:7" ht="6.95" customHeight="1" x14ac:dyDescent="0.2">
      <c r="A1160" s="40"/>
      <c r="B1160" s="59"/>
      <c r="C1160" s="39"/>
      <c r="D1160" s="40"/>
      <c r="E1160" s="39"/>
      <c r="F1160" s="39"/>
      <c r="G1160" s="6"/>
    </row>
    <row r="1161" spans="1:7" ht="6.95" customHeight="1" x14ac:dyDescent="0.2">
      <c r="A1161" s="40">
        <v>1</v>
      </c>
      <c r="B1161" s="45" t="s">
        <v>266</v>
      </c>
      <c r="C1161" s="40" t="s">
        <v>35</v>
      </c>
      <c r="D1161" s="40">
        <v>2</v>
      </c>
      <c r="E1161" s="39">
        <v>1.3257953602437527</v>
      </c>
      <c r="F1161" s="39">
        <f>D1161*E1161</f>
        <v>2.6515907204875053</v>
      </c>
      <c r="G1161" s="6"/>
    </row>
    <row r="1162" spans="1:7" ht="6.95" customHeight="1" x14ac:dyDescent="0.2">
      <c r="A1162" s="40"/>
      <c r="B1162" s="45"/>
      <c r="C1162" s="40"/>
      <c r="D1162" s="40"/>
      <c r="E1162" s="39"/>
      <c r="F1162" s="39"/>
      <c r="G1162" s="6"/>
    </row>
    <row r="1163" spans="1:7" ht="6.95" customHeight="1" x14ac:dyDescent="0.2">
      <c r="A1163" s="40"/>
      <c r="B1163" s="45"/>
      <c r="C1163" s="40"/>
      <c r="D1163" s="40"/>
      <c r="E1163" s="39"/>
      <c r="F1163" s="39"/>
      <c r="G1163" s="6"/>
    </row>
    <row r="1164" spans="1:7" ht="6.95" customHeight="1" x14ac:dyDescent="0.2">
      <c r="A1164" s="40"/>
      <c r="B1164" s="45"/>
      <c r="C1164" s="40"/>
      <c r="D1164" s="40"/>
      <c r="E1164" s="39"/>
      <c r="F1164" s="39"/>
      <c r="G1164" s="6"/>
    </row>
    <row r="1165" spans="1:7" ht="6.95" customHeight="1" x14ac:dyDescent="0.2">
      <c r="A1165" s="40">
        <v>2</v>
      </c>
      <c r="B1165" s="45" t="s">
        <v>267</v>
      </c>
      <c r="C1165" s="40" t="s">
        <v>35</v>
      </c>
      <c r="D1165" s="40">
        <v>8</v>
      </c>
      <c r="E1165" s="39">
        <v>1.7984951427198692</v>
      </c>
      <c r="F1165" s="39">
        <f>D1165*E1165</f>
        <v>14.387961141758954</v>
      </c>
      <c r="G1165" s="6"/>
    </row>
    <row r="1166" spans="1:7" ht="6.95" customHeight="1" x14ac:dyDescent="0.2">
      <c r="A1166" s="40"/>
      <c r="B1166" s="45"/>
      <c r="C1166" s="40"/>
      <c r="D1166" s="40"/>
      <c r="E1166" s="39"/>
      <c r="F1166" s="39"/>
      <c r="G1166" s="6"/>
    </row>
    <row r="1167" spans="1:7" ht="6.95" customHeight="1" x14ac:dyDescent="0.2">
      <c r="A1167" s="40"/>
      <c r="B1167" s="45"/>
      <c r="C1167" s="40"/>
      <c r="D1167" s="40"/>
      <c r="E1167" s="39"/>
      <c r="F1167" s="39"/>
      <c r="G1167" s="6"/>
    </row>
    <row r="1168" spans="1:7" ht="6.95" customHeight="1" x14ac:dyDescent="0.2">
      <c r="A1168" s="40"/>
      <c r="B1168" s="45"/>
      <c r="C1168" s="40"/>
      <c r="D1168" s="40"/>
      <c r="E1168" s="39"/>
      <c r="F1168" s="39"/>
      <c r="G1168" s="6"/>
    </row>
    <row r="1169" spans="1:7" ht="6.95" customHeight="1" x14ac:dyDescent="0.2">
      <c r="A1169" s="40">
        <v>3</v>
      </c>
      <c r="B1169" s="45" t="s">
        <v>268</v>
      </c>
      <c r="C1169" s="40" t="s">
        <v>35</v>
      </c>
      <c r="D1169" s="40">
        <v>1</v>
      </c>
      <c r="E1169" s="39">
        <v>2.4708828154066755</v>
      </c>
      <c r="F1169" s="39">
        <f>D1169*E1169</f>
        <v>2.4708828154066755</v>
      </c>
      <c r="G1169" s="6"/>
    </row>
    <row r="1170" spans="1:7" ht="6.95" customHeight="1" x14ac:dyDescent="0.2">
      <c r="A1170" s="40"/>
      <c r="B1170" s="45"/>
      <c r="C1170" s="40"/>
      <c r="D1170" s="40"/>
      <c r="E1170" s="39"/>
      <c r="F1170" s="39"/>
      <c r="G1170" s="6"/>
    </row>
    <row r="1171" spans="1:7" ht="6.95" customHeight="1" x14ac:dyDescent="0.2">
      <c r="A1171" s="40"/>
      <c r="B1171" s="45"/>
      <c r="C1171" s="40"/>
      <c r="D1171" s="40"/>
      <c r="E1171" s="39"/>
      <c r="F1171" s="39"/>
      <c r="G1171" s="6"/>
    </row>
    <row r="1172" spans="1:7" ht="6.95" customHeight="1" x14ac:dyDescent="0.2">
      <c r="A1172" s="40"/>
      <c r="B1172" s="45"/>
      <c r="C1172" s="40"/>
      <c r="D1172" s="40"/>
      <c r="E1172" s="39"/>
      <c r="F1172" s="39"/>
      <c r="G1172" s="6"/>
    </row>
    <row r="1173" spans="1:7" ht="6.95" customHeight="1" x14ac:dyDescent="0.2">
      <c r="A1173" s="40">
        <v>4</v>
      </c>
      <c r="B1173" s="45" t="s">
        <v>269</v>
      </c>
      <c r="C1173" s="40" t="s">
        <v>35</v>
      </c>
      <c r="D1173" s="40">
        <v>32</v>
      </c>
      <c r="E1173" s="39">
        <v>1.1898132310382947</v>
      </c>
      <c r="F1173" s="39">
        <f>D1173*E1173</f>
        <v>38.074023393225431</v>
      </c>
      <c r="G1173" s="6"/>
    </row>
    <row r="1174" spans="1:7" ht="6.95" customHeight="1" x14ac:dyDescent="0.2">
      <c r="A1174" s="40"/>
      <c r="B1174" s="45"/>
      <c r="C1174" s="40"/>
      <c r="D1174" s="40"/>
      <c r="E1174" s="39"/>
      <c r="F1174" s="39"/>
      <c r="G1174" s="6"/>
    </row>
    <row r="1175" spans="1:7" ht="6.95" customHeight="1" x14ac:dyDescent="0.2">
      <c r="A1175" s="40"/>
      <c r="B1175" s="45"/>
      <c r="C1175" s="40"/>
      <c r="D1175" s="40"/>
      <c r="E1175" s="39"/>
      <c r="F1175" s="39"/>
      <c r="G1175" s="6"/>
    </row>
    <row r="1176" spans="1:7" ht="6.95" customHeight="1" x14ac:dyDescent="0.2">
      <c r="A1176" s="40"/>
      <c r="B1176" s="45"/>
      <c r="C1176" s="40"/>
      <c r="D1176" s="40"/>
      <c r="E1176" s="39"/>
      <c r="F1176" s="39"/>
      <c r="G1176" s="6"/>
    </row>
    <row r="1177" spans="1:7" ht="6.95" customHeight="1" x14ac:dyDescent="0.2">
      <c r="A1177" s="40">
        <v>5</v>
      </c>
      <c r="B1177" s="45" t="s">
        <v>270</v>
      </c>
      <c r="C1177" s="40" t="s">
        <v>35</v>
      </c>
      <c r="D1177" s="40">
        <v>28</v>
      </c>
      <c r="E1177" s="39">
        <v>1.6577670788674563</v>
      </c>
      <c r="F1177" s="39">
        <f>D1177*E1177</f>
        <v>46.417478208288777</v>
      </c>
      <c r="G1177" s="6"/>
    </row>
    <row r="1178" spans="1:7" ht="6.95" customHeight="1" x14ac:dyDescent="0.2">
      <c r="A1178" s="40"/>
      <c r="B1178" s="45"/>
      <c r="C1178" s="40"/>
      <c r="D1178" s="40"/>
      <c r="E1178" s="39"/>
      <c r="F1178" s="39"/>
      <c r="G1178" s="6"/>
    </row>
    <row r="1179" spans="1:7" ht="6.95" customHeight="1" x14ac:dyDescent="0.2">
      <c r="A1179" s="40"/>
      <c r="B1179" s="45"/>
      <c r="C1179" s="40"/>
      <c r="D1179" s="40"/>
      <c r="E1179" s="39"/>
      <c r="F1179" s="39"/>
      <c r="G1179" s="6"/>
    </row>
    <row r="1180" spans="1:7" ht="6.95" customHeight="1" x14ac:dyDescent="0.2">
      <c r="A1180" s="40"/>
      <c r="B1180" s="45"/>
      <c r="C1180" s="40"/>
      <c r="D1180" s="40"/>
      <c r="E1180" s="39"/>
      <c r="F1180" s="39"/>
      <c r="G1180" s="6"/>
    </row>
    <row r="1181" spans="1:7" ht="6.95" customHeight="1" x14ac:dyDescent="0.2">
      <c r="A1181" s="40">
        <v>6</v>
      </c>
      <c r="B1181" s="45" t="s">
        <v>271</v>
      </c>
      <c r="C1181" s="40" t="s">
        <v>35</v>
      </c>
      <c r="D1181" s="40">
        <v>72</v>
      </c>
      <c r="E1181" s="39">
        <v>2.0540578554090767</v>
      </c>
      <c r="F1181" s="39">
        <f>D1181*E1181</f>
        <v>147.89216558945353</v>
      </c>
      <c r="G1181" s="6"/>
    </row>
    <row r="1182" spans="1:7" ht="6.95" customHeight="1" x14ac:dyDescent="0.2">
      <c r="A1182" s="40"/>
      <c r="B1182" s="45"/>
      <c r="C1182" s="40"/>
      <c r="D1182" s="40"/>
      <c r="E1182" s="39"/>
      <c r="F1182" s="39"/>
      <c r="G1182" s="6"/>
    </row>
    <row r="1183" spans="1:7" ht="6.95" customHeight="1" x14ac:dyDescent="0.2">
      <c r="A1183" s="40"/>
      <c r="B1183" s="45"/>
      <c r="C1183" s="40"/>
      <c r="D1183" s="40"/>
      <c r="E1183" s="39"/>
      <c r="F1183" s="39"/>
      <c r="G1183" s="6"/>
    </row>
    <row r="1184" spans="1:7" ht="6.95" customHeight="1" x14ac:dyDescent="0.2">
      <c r="A1184" s="40"/>
      <c r="B1184" s="45"/>
      <c r="C1184" s="40"/>
      <c r="D1184" s="40"/>
      <c r="E1184" s="39"/>
      <c r="F1184" s="39"/>
      <c r="G1184" s="6"/>
    </row>
    <row r="1185" spans="1:7" ht="6.95" customHeight="1" x14ac:dyDescent="0.2">
      <c r="A1185" s="40">
        <v>7</v>
      </c>
      <c r="B1185" s="45" t="s">
        <v>272</v>
      </c>
      <c r="C1185" s="40" t="s">
        <v>35</v>
      </c>
      <c r="D1185" s="40">
        <v>45</v>
      </c>
      <c r="E1185" s="39">
        <v>1.0344050833749139</v>
      </c>
      <c r="F1185" s="39">
        <f>D1185*E1185</f>
        <v>46.548228751871122</v>
      </c>
      <c r="G1185" s="6"/>
    </row>
    <row r="1186" spans="1:7" ht="6.95" customHeight="1" x14ac:dyDescent="0.2">
      <c r="A1186" s="40"/>
      <c r="B1186" s="45"/>
      <c r="C1186" s="40"/>
      <c r="D1186" s="40"/>
      <c r="E1186" s="39"/>
      <c r="F1186" s="39"/>
      <c r="G1186" s="6"/>
    </row>
    <row r="1187" spans="1:7" ht="6.95" customHeight="1" x14ac:dyDescent="0.2">
      <c r="A1187" s="40"/>
      <c r="B1187" s="45"/>
      <c r="C1187" s="40"/>
      <c r="D1187" s="40"/>
      <c r="E1187" s="39"/>
      <c r="F1187" s="39"/>
      <c r="G1187" s="6"/>
    </row>
    <row r="1188" spans="1:7" ht="6.95" customHeight="1" x14ac:dyDescent="0.2">
      <c r="A1188" s="40"/>
      <c r="B1188" s="45"/>
      <c r="C1188" s="40"/>
      <c r="D1188" s="40"/>
      <c r="E1188" s="39"/>
      <c r="F1188" s="39"/>
      <c r="G1188" s="6"/>
    </row>
    <row r="1189" spans="1:7" ht="6.95" customHeight="1" x14ac:dyDescent="0.2">
      <c r="A1189" s="40">
        <v>8</v>
      </c>
      <c r="B1189" s="45" t="s">
        <v>273</v>
      </c>
      <c r="C1189" s="40" t="s">
        <v>35</v>
      </c>
      <c r="D1189" s="40">
        <v>22</v>
      </c>
      <c r="E1189" s="39">
        <v>1.2985989344026609</v>
      </c>
      <c r="F1189" s="39">
        <f>D1189*E1189</f>
        <v>28.56917655685854</v>
      </c>
      <c r="G1189" s="6"/>
    </row>
    <row r="1190" spans="1:7" ht="6.95" customHeight="1" x14ac:dyDescent="0.2">
      <c r="A1190" s="40"/>
      <c r="B1190" s="45"/>
      <c r="C1190" s="40"/>
      <c r="D1190" s="40"/>
      <c r="E1190" s="39"/>
      <c r="F1190" s="39"/>
      <c r="G1190" s="6"/>
    </row>
    <row r="1191" spans="1:7" ht="6.95" customHeight="1" x14ac:dyDescent="0.2">
      <c r="A1191" s="40"/>
      <c r="B1191" s="45"/>
      <c r="C1191" s="40"/>
      <c r="D1191" s="40"/>
      <c r="E1191" s="39"/>
      <c r="F1191" s="39"/>
      <c r="G1191" s="6"/>
    </row>
    <row r="1192" spans="1:7" ht="6.95" customHeight="1" x14ac:dyDescent="0.2">
      <c r="A1192" s="40"/>
      <c r="B1192" s="45"/>
      <c r="C1192" s="40"/>
      <c r="D1192" s="40"/>
      <c r="E1192" s="39"/>
      <c r="F1192" s="39"/>
      <c r="G1192" s="6"/>
    </row>
    <row r="1193" spans="1:7" ht="20.100000000000001" customHeight="1" x14ac:dyDescent="0.2">
      <c r="A1193" s="7"/>
      <c r="B1193" s="8" t="s">
        <v>7</v>
      </c>
      <c r="C1193" s="9"/>
      <c r="D1193" s="9"/>
      <c r="E1193" s="10"/>
      <c r="F1193" s="11">
        <f>SUM(F1073:F1192)</f>
        <v>3851.7298159581692</v>
      </c>
      <c r="G1193" s="6"/>
    </row>
    <row r="1194" spans="1:7" ht="20.100000000000001" customHeight="1" x14ac:dyDescent="0.2">
      <c r="A1194" s="7"/>
      <c r="B1194" s="8" t="s">
        <v>23</v>
      </c>
      <c r="C1194" s="9"/>
      <c r="D1194" s="9"/>
      <c r="E1194" s="10"/>
      <c r="F1194" s="12">
        <f>F1193/$F$1621</f>
        <v>2.9351092523618706E-2</v>
      </c>
      <c r="G1194" s="6"/>
    </row>
    <row r="1195" spans="1:7" ht="6.95" customHeight="1" x14ac:dyDescent="0.2">
      <c r="A1195" s="40"/>
      <c r="B1195" s="53" t="s">
        <v>274</v>
      </c>
      <c r="C1195" s="39"/>
      <c r="D1195" s="40"/>
      <c r="E1195" s="39">
        <v>0</v>
      </c>
      <c r="F1195" s="39">
        <f>D1195*E1195</f>
        <v>0</v>
      </c>
      <c r="G1195" s="6"/>
    </row>
    <row r="1196" spans="1:7" ht="6.95" customHeight="1" x14ac:dyDescent="0.2">
      <c r="A1196" s="40"/>
      <c r="B1196" s="53"/>
      <c r="C1196" s="39"/>
      <c r="D1196" s="40"/>
      <c r="E1196" s="39"/>
      <c r="F1196" s="39"/>
      <c r="G1196" s="6"/>
    </row>
    <row r="1197" spans="1:7" ht="6.95" customHeight="1" x14ac:dyDescent="0.2">
      <c r="A1197" s="40"/>
      <c r="B1197" s="53"/>
      <c r="C1197" s="39"/>
      <c r="D1197" s="40"/>
      <c r="E1197" s="39"/>
      <c r="F1197" s="39"/>
      <c r="G1197" s="6"/>
    </row>
    <row r="1198" spans="1:7" ht="6.95" customHeight="1" x14ac:dyDescent="0.2">
      <c r="A1198" s="40"/>
      <c r="B1198" s="53"/>
      <c r="C1198" s="39"/>
      <c r="D1198" s="40"/>
      <c r="E1198" s="39"/>
      <c r="F1198" s="39"/>
      <c r="G1198" s="6"/>
    </row>
    <row r="1199" spans="1:7" ht="6.95" customHeight="1" x14ac:dyDescent="0.2">
      <c r="A1199" s="40">
        <v>1</v>
      </c>
      <c r="B1199" s="45" t="s">
        <v>275</v>
      </c>
      <c r="C1199" s="39" t="s">
        <v>19</v>
      </c>
      <c r="D1199" s="40">
        <v>185</v>
      </c>
      <c r="E1199" s="39">
        <v>0.8327950758930136</v>
      </c>
      <c r="F1199" s="39">
        <f>D1199*E1199</f>
        <v>154.06708904020752</v>
      </c>
      <c r="G1199" s="6"/>
    </row>
    <row r="1200" spans="1:7" ht="6.95" customHeight="1" x14ac:dyDescent="0.2">
      <c r="A1200" s="40"/>
      <c r="B1200" s="45"/>
      <c r="C1200" s="39"/>
      <c r="D1200" s="40"/>
      <c r="E1200" s="39"/>
      <c r="F1200" s="39"/>
      <c r="G1200" s="6"/>
    </row>
    <row r="1201" spans="1:7" ht="6.95" customHeight="1" x14ac:dyDescent="0.2">
      <c r="A1201" s="40"/>
      <c r="B1201" s="45"/>
      <c r="C1201" s="39"/>
      <c r="D1201" s="40"/>
      <c r="E1201" s="39"/>
      <c r="F1201" s="39"/>
      <c r="G1201" s="6"/>
    </row>
    <row r="1202" spans="1:7" ht="6.95" customHeight="1" x14ac:dyDescent="0.2">
      <c r="A1202" s="40"/>
      <c r="B1202" s="45"/>
      <c r="C1202" s="39"/>
      <c r="D1202" s="40"/>
      <c r="E1202" s="39"/>
      <c r="F1202" s="39"/>
      <c r="G1202" s="6"/>
    </row>
    <row r="1203" spans="1:7" ht="6.95" customHeight="1" x14ac:dyDescent="0.2">
      <c r="A1203" s="40">
        <v>2</v>
      </c>
      <c r="B1203" s="45" t="s">
        <v>276</v>
      </c>
      <c r="C1203" s="58" t="s">
        <v>35</v>
      </c>
      <c r="D1203" s="58">
        <v>21</v>
      </c>
      <c r="E1203" s="39">
        <v>0.59330502521115691</v>
      </c>
      <c r="F1203" s="39">
        <f>D1203*E1203</f>
        <v>12.459405529434296</v>
      </c>
      <c r="G1203" s="6"/>
    </row>
    <row r="1204" spans="1:7" ht="6.95" customHeight="1" x14ac:dyDescent="0.2">
      <c r="A1204" s="40"/>
      <c r="B1204" s="45"/>
      <c r="C1204" s="58"/>
      <c r="D1204" s="58"/>
      <c r="E1204" s="39"/>
      <c r="F1204" s="39"/>
      <c r="G1204" s="6"/>
    </row>
    <row r="1205" spans="1:7" ht="6.95" customHeight="1" x14ac:dyDescent="0.2">
      <c r="A1205" s="40"/>
      <c r="B1205" s="45"/>
      <c r="C1205" s="58"/>
      <c r="D1205" s="58"/>
      <c r="E1205" s="39"/>
      <c r="F1205" s="39"/>
      <c r="G1205" s="6"/>
    </row>
    <row r="1206" spans="1:7" ht="6.95" customHeight="1" x14ac:dyDescent="0.2">
      <c r="A1206" s="40"/>
      <c r="B1206" s="45"/>
      <c r="C1206" s="58"/>
      <c r="D1206" s="58"/>
      <c r="E1206" s="39"/>
      <c r="F1206" s="39"/>
      <c r="G1206" s="6"/>
    </row>
    <row r="1207" spans="1:7" ht="6.95" customHeight="1" x14ac:dyDescent="0.2">
      <c r="A1207" s="40">
        <v>3</v>
      </c>
      <c r="B1207" s="45" t="s">
        <v>277</v>
      </c>
      <c r="C1207" s="58" t="s">
        <v>35</v>
      </c>
      <c r="D1207" s="58">
        <v>34</v>
      </c>
      <c r="E1207" s="39">
        <v>0.48043799768933365</v>
      </c>
      <c r="F1207" s="39">
        <f>D1207*E1207</f>
        <v>16.334891921437343</v>
      </c>
      <c r="G1207" s="6"/>
    </row>
    <row r="1208" spans="1:7" ht="6.95" customHeight="1" x14ac:dyDescent="0.2">
      <c r="A1208" s="40"/>
      <c r="B1208" s="45"/>
      <c r="C1208" s="58"/>
      <c r="D1208" s="58"/>
      <c r="E1208" s="39"/>
      <c r="F1208" s="39"/>
      <c r="G1208" s="6"/>
    </row>
    <row r="1209" spans="1:7" ht="6.95" customHeight="1" x14ac:dyDescent="0.2">
      <c r="A1209" s="40"/>
      <c r="B1209" s="45"/>
      <c r="C1209" s="58"/>
      <c r="D1209" s="58"/>
      <c r="E1209" s="39"/>
      <c r="F1209" s="39"/>
      <c r="G1209" s="6"/>
    </row>
    <row r="1210" spans="1:7" ht="6.95" customHeight="1" x14ac:dyDescent="0.2">
      <c r="A1210" s="40"/>
      <c r="B1210" s="45"/>
      <c r="C1210" s="58"/>
      <c r="D1210" s="58"/>
      <c r="E1210" s="39"/>
      <c r="F1210" s="39"/>
      <c r="G1210" s="6"/>
    </row>
    <row r="1211" spans="1:7" ht="6.95" customHeight="1" x14ac:dyDescent="0.2">
      <c r="A1211" s="40">
        <v>4</v>
      </c>
      <c r="B1211" s="45" t="s">
        <v>278</v>
      </c>
      <c r="C1211" s="58" t="s">
        <v>35</v>
      </c>
      <c r="D1211" s="58">
        <v>2</v>
      </c>
      <c r="E1211" s="39">
        <v>0.95602678756606418</v>
      </c>
      <c r="F1211" s="39">
        <f>D1211*E1211</f>
        <v>1.9120535751321284</v>
      </c>
      <c r="G1211" s="6"/>
    </row>
    <row r="1212" spans="1:7" ht="6.95" customHeight="1" x14ac:dyDescent="0.2">
      <c r="A1212" s="40"/>
      <c r="B1212" s="45"/>
      <c r="C1212" s="58"/>
      <c r="D1212" s="58"/>
      <c r="E1212" s="39"/>
      <c r="F1212" s="39"/>
      <c r="G1212" s="6"/>
    </row>
    <row r="1213" spans="1:7" ht="6.95" customHeight="1" x14ac:dyDescent="0.2">
      <c r="A1213" s="40"/>
      <c r="B1213" s="45"/>
      <c r="C1213" s="58"/>
      <c r="D1213" s="58"/>
      <c r="E1213" s="39"/>
      <c r="F1213" s="39"/>
      <c r="G1213" s="6"/>
    </row>
    <row r="1214" spans="1:7" ht="6.95" customHeight="1" x14ac:dyDescent="0.2">
      <c r="A1214" s="40"/>
      <c r="B1214" s="45"/>
      <c r="C1214" s="58"/>
      <c r="D1214" s="58"/>
      <c r="E1214" s="39"/>
      <c r="F1214" s="39"/>
      <c r="G1214" s="6"/>
    </row>
    <row r="1215" spans="1:7" ht="6.95" customHeight="1" x14ac:dyDescent="0.2">
      <c r="A1215" s="40">
        <v>3</v>
      </c>
      <c r="B1215" s="55" t="s">
        <v>235</v>
      </c>
      <c r="C1215" s="56" t="s">
        <v>35</v>
      </c>
      <c r="D1215" s="57">
        <v>3</v>
      </c>
      <c r="E1215" s="39">
        <v>1.3727247645672309</v>
      </c>
      <c r="F1215" s="39">
        <f>D1215*E1215</f>
        <v>4.118174293701693</v>
      </c>
      <c r="G1215" s="6"/>
    </row>
    <row r="1216" spans="1:7" ht="6.95" customHeight="1" x14ac:dyDescent="0.2">
      <c r="A1216" s="40"/>
      <c r="B1216" s="55"/>
      <c r="C1216" s="56"/>
      <c r="D1216" s="57"/>
      <c r="E1216" s="39"/>
      <c r="F1216" s="39"/>
      <c r="G1216" s="6"/>
    </row>
    <row r="1217" spans="1:7" ht="6.95" customHeight="1" x14ac:dyDescent="0.2">
      <c r="A1217" s="40"/>
      <c r="B1217" s="55"/>
      <c r="C1217" s="56"/>
      <c r="D1217" s="57"/>
      <c r="E1217" s="39"/>
      <c r="F1217" s="39"/>
      <c r="G1217" s="6"/>
    </row>
    <row r="1218" spans="1:7" ht="6.95" customHeight="1" x14ac:dyDescent="0.2">
      <c r="A1218" s="40"/>
      <c r="B1218" s="55"/>
      <c r="C1218" s="56"/>
      <c r="D1218" s="57"/>
      <c r="E1218" s="39"/>
      <c r="F1218" s="39"/>
      <c r="G1218" s="6"/>
    </row>
    <row r="1219" spans="1:7" ht="6.95" customHeight="1" x14ac:dyDescent="0.2">
      <c r="A1219" s="40">
        <v>4</v>
      </c>
      <c r="B1219" s="55" t="s">
        <v>279</v>
      </c>
      <c r="C1219" s="56" t="s">
        <v>35</v>
      </c>
      <c r="D1219" s="57">
        <v>13</v>
      </c>
      <c r="E1219" s="39">
        <v>2.7072470911638615</v>
      </c>
      <c r="F1219" s="39">
        <f>D1219*E1219</f>
        <v>35.194212185130198</v>
      </c>
      <c r="G1219" s="6"/>
    </row>
    <row r="1220" spans="1:7" ht="6.95" customHeight="1" x14ac:dyDescent="0.2">
      <c r="A1220" s="40"/>
      <c r="B1220" s="55"/>
      <c r="C1220" s="56"/>
      <c r="D1220" s="57"/>
      <c r="E1220" s="39"/>
      <c r="F1220" s="39"/>
      <c r="G1220" s="6"/>
    </row>
    <row r="1221" spans="1:7" ht="6.95" customHeight="1" x14ac:dyDescent="0.2">
      <c r="A1221" s="40"/>
      <c r="B1221" s="55"/>
      <c r="C1221" s="56"/>
      <c r="D1221" s="57"/>
      <c r="E1221" s="39"/>
      <c r="F1221" s="39"/>
      <c r="G1221" s="6"/>
    </row>
    <row r="1222" spans="1:7" ht="6.95" customHeight="1" x14ac:dyDescent="0.2">
      <c r="A1222" s="40"/>
      <c r="B1222" s="55"/>
      <c r="C1222" s="56"/>
      <c r="D1222" s="57"/>
      <c r="E1222" s="39"/>
      <c r="F1222" s="39"/>
      <c r="G1222" s="6"/>
    </row>
    <row r="1223" spans="1:7" ht="20.100000000000001" customHeight="1" x14ac:dyDescent="0.2">
      <c r="A1223" s="7"/>
      <c r="B1223" s="8" t="s">
        <v>7</v>
      </c>
      <c r="C1223" s="9"/>
      <c r="D1223" s="9"/>
      <c r="E1223" s="10"/>
      <c r="F1223" s="11">
        <f>SUM(F1195:F1222)</f>
        <v>224.08582654504315</v>
      </c>
      <c r="G1223" s="6"/>
    </row>
    <row r="1224" spans="1:7" ht="20.100000000000001" customHeight="1" x14ac:dyDescent="0.2">
      <c r="A1224" s="7"/>
      <c r="B1224" s="8" t="s">
        <v>23</v>
      </c>
      <c r="C1224" s="9"/>
      <c r="D1224" s="9"/>
      <c r="E1224" s="10"/>
      <c r="F1224" s="12">
        <f>F1223/$F$1621</f>
        <v>1.7075870173720834E-3</v>
      </c>
      <c r="G1224" s="6"/>
    </row>
    <row r="1225" spans="1:7" ht="6.95" customHeight="1" x14ac:dyDescent="0.2">
      <c r="A1225" s="40"/>
      <c r="B1225" s="51" t="s">
        <v>280</v>
      </c>
      <c r="C1225" s="39"/>
      <c r="D1225" s="40"/>
      <c r="E1225" s="39">
        <v>0</v>
      </c>
      <c r="F1225" s="39">
        <f>D1225*E1225</f>
        <v>0</v>
      </c>
      <c r="G1225" s="6"/>
    </row>
    <row r="1226" spans="1:7" ht="6.95" customHeight="1" x14ac:dyDescent="0.2">
      <c r="A1226" s="40"/>
      <c r="B1226" s="51"/>
      <c r="C1226" s="39"/>
      <c r="D1226" s="40"/>
      <c r="E1226" s="39"/>
      <c r="F1226" s="39"/>
      <c r="G1226" s="6"/>
    </row>
    <row r="1227" spans="1:7" ht="6.95" customHeight="1" x14ac:dyDescent="0.2">
      <c r="A1227" s="40"/>
      <c r="B1227" s="51"/>
      <c r="C1227" s="39"/>
      <c r="D1227" s="40"/>
      <c r="E1227" s="39"/>
      <c r="F1227" s="39"/>
      <c r="G1227" s="6"/>
    </row>
    <row r="1228" spans="1:7" ht="6.95" customHeight="1" x14ac:dyDescent="0.2">
      <c r="A1228" s="40"/>
      <c r="B1228" s="51"/>
      <c r="C1228" s="39"/>
      <c r="D1228" s="40"/>
      <c r="E1228" s="39"/>
      <c r="F1228" s="39"/>
      <c r="G1228" s="6"/>
    </row>
    <row r="1229" spans="1:7" ht="6.95" customHeight="1" x14ac:dyDescent="0.2">
      <c r="A1229" s="40">
        <v>1</v>
      </c>
      <c r="B1229" s="45" t="s">
        <v>281</v>
      </c>
      <c r="C1229" s="39" t="s">
        <v>35</v>
      </c>
      <c r="D1229" s="40">
        <v>14</v>
      </c>
      <c r="E1229" s="39">
        <v>4.8332245052218044</v>
      </c>
      <c r="F1229" s="39">
        <f>D1229*E1229</f>
        <v>67.665143073105256</v>
      </c>
      <c r="G1229" s="6"/>
    </row>
    <row r="1230" spans="1:7" ht="6.95" customHeight="1" x14ac:dyDescent="0.2">
      <c r="A1230" s="40"/>
      <c r="B1230" s="45"/>
      <c r="C1230" s="39"/>
      <c r="D1230" s="40"/>
      <c r="E1230" s="39"/>
      <c r="F1230" s="39"/>
      <c r="G1230" s="6"/>
    </row>
    <row r="1231" spans="1:7" ht="6.95" customHeight="1" x14ac:dyDescent="0.2">
      <c r="A1231" s="40"/>
      <c r="B1231" s="45"/>
      <c r="C1231" s="39"/>
      <c r="D1231" s="40"/>
      <c r="E1231" s="39"/>
      <c r="F1231" s="39"/>
      <c r="G1231" s="6"/>
    </row>
    <row r="1232" spans="1:7" ht="6.95" customHeight="1" x14ac:dyDescent="0.2">
      <c r="A1232" s="40"/>
      <c r="B1232" s="45"/>
      <c r="C1232" s="39"/>
      <c r="D1232" s="40"/>
      <c r="E1232" s="39"/>
      <c r="F1232" s="39"/>
      <c r="G1232" s="6"/>
    </row>
    <row r="1233" spans="1:7" ht="6.95" customHeight="1" x14ac:dyDescent="0.2">
      <c r="A1233" s="40">
        <v>2</v>
      </c>
      <c r="B1233" s="45" t="s">
        <v>282</v>
      </c>
      <c r="C1233" s="39" t="s">
        <v>35</v>
      </c>
      <c r="D1233" s="40">
        <v>1</v>
      </c>
      <c r="E1233" s="39">
        <v>4.8332245052218044</v>
      </c>
      <c r="F1233" s="39">
        <f>D1233*E1233</f>
        <v>4.8332245052218044</v>
      </c>
      <c r="G1233" s="6"/>
    </row>
    <row r="1234" spans="1:7" ht="6.95" customHeight="1" x14ac:dyDescent="0.2">
      <c r="A1234" s="40"/>
      <c r="B1234" s="45"/>
      <c r="C1234" s="39"/>
      <c r="D1234" s="40"/>
      <c r="E1234" s="39"/>
      <c r="F1234" s="39"/>
      <c r="G1234" s="6"/>
    </row>
    <row r="1235" spans="1:7" ht="6.95" customHeight="1" x14ac:dyDescent="0.2">
      <c r="A1235" s="40"/>
      <c r="B1235" s="45"/>
      <c r="C1235" s="39"/>
      <c r="D1235" s="40"/>
      <c r="E1235" s="39"/>
      <c r="F1235" s="39"/>
      <c r="G1235" s="6"/>
    </row>
    <row r="1236" spans="1:7" ht="6.95" customHeight="1" x14ac:dyDescent="0.2">
      <c r="A1236" s="40"/>
      <c r="B1236" s="45"/>
      <c r="C1236" s="39"/>
      <c r="D1236" s="40"/>
      <c r="E1236" s="39"/>
      <c r="F1236" s="39"/>
      <c r="G1236" s="6"/>
    </row>
    <row r="1237" spans="1:7" ht="6.95" customHeight="1" x14ac:dyDescent="0.2">
      <c r="A1237" s="40">
        <v>3</v>
      </c>
      <c r="B1237" s="45" t="s">
        <v>283</v>
      </c>
      <c r="C1237" s="39" t="s">
        <v>35</v>
      </c>
      <c r="D1237" s="40">
        <v>1</v>
      </c>
      <c r="E1237" s="39">
        <v>4.8332245052217964</v>
      </c>
      <c r="F1237" s="39">
        <f>D1237*E1237</f>
        <v>4.8332245052217964</v>
      </c>
      <c r="G1237" s="6"/>
    </row>
    <row r="1238" spans="1:7" ht="6.95" customHeight="1" x14ac:dyDescent="0.2">
      <c r="A1238" s="40"/>
      <c r="B1238" s="45"/>
      <c r="C1238" s="39"/>
      <c r="D1238" s="40"/>
      <c r="E1238" s="39"/>
      <c r="F1238" s="39"/>
      <c r="G1238" s="6"/>
    </row>
    <row r="1239" spans="1:7" ht="6.95" customHeight="1" x14ac:dyDescent="0.2">
      <c r="A1239" s="40"/>
      <c r="B1239" s="45"/>
      <c r="C1239" s="39"/>
      <c r="D1239" s="40"/>
      <c r="E1239" s="39"/>
      <c r="F1239" s="39"/>
      <c r="G1239" s="6"/>
    </row>
    <row r="1240" spans="1:7" ht="6.95" customHeight="1" x14ac:dyDescent="0.2">
      <c r="A1240" s="40"/>
      <c r="B1240" s="45"/>
      <c r="C1240" s="39"/>
      <c r="D1240" s="40"/>
      <c r="E1240" s="39"/>
      <c r="F1240" s="39"/>
      <c r="G1240" s="6"/>
    </row>
    <row r="1241" spans="1:7" ht="6.95" customHeight="1" x14ac:dyDescent="0.2">
      <c r="A1241" s="40">
        <v>4</v>
      </c>
      <c r="B1241" s="45" t="s">
        <v>284</v>
      </c>
      <c r="C1241" s="39" t="s">
        <v>35</v>
      </c>
      <c r="D1241" s="40">
        <v>1</v>
      </c>
      <c r="E1241" s="39">
        <v>7.29817213686675</v>
      </c>
      <c r="F1241" s="39">
        <f>D1241*E1241</f>
        <v>7.29817213686675</v>
      </c>
      <c r="G1241" s="6"/>
    </row>
    <row r="1242" spans="1:7" ht="6.95" customHeight="1" x14ac:dyDescent="0.2">
      <c r="A1242" s="40"/>
      <c r="B1242" s="45"/>
      <c r="C1242" s="39"/>
      <c r="D1242" s="40"/>
      <c r="E1242" s="39"/>
      <c r="F1242" s="39"/>
      <c r="G1242" s="6"/>
    </row>
    <row r="1243" spans="1:7" ht="6.95" customHeight="1" x14ac:dyDescent="0.2">
      <c r="A1243" s="40"/>
      <c r="B1243" s="45"/>
      <c r="C1243" s="39"/>
      <c r="D1243" s="40"/>
      <c r="E1243" s="39"/>
      <c r="F1243" s="39"/>
      <c r="G1243" s="6"/>
    </row>
    <row r="1244" spans="1:7" ht="6.95" customHeight="1" x14ac:dyDescent="0.2">
      <c r="A1244" s="40"/>
      <c r="B1244" s="45"/>
      <c r="C1244" s="39"/>
      <c r="D1244" s="40"/>
      <c r="E1244" s="39"/>
      <c r="F1244" s="39"/>
      <c r="G1244" s="6"/>
    </row>
    <row r="1245" spans="1:7" ht="6.95" customHeight="1" x14ac:dyDescent="0.2">
      <c r="A1245" s="40">
        <v>5</v>
      </c>
      <c r="B1245" s="45" t="s">
        <v>285</v>
      </c>
      <c r="C1245" s="40" t="s">
        <v>35</v>
      </c>
      <c r="D1245" s="40">
        <v>1</v>
      </c>
      <c r="E1245" s="39">
        <v>39.313994234391309</v>
      </c>
      <c r="F1245" s="39">
        <f>D1245*E1245</f>
        <v>39.313994234391309</v>
      </c>
      <c r="G1245" s="6"/>
    </row>
    <row r="1246" spans="1:7" ht="6.95" customHeight="1" x14ac:dyDescent="0.2">
      <c r="A1246" s="40"/>
      <c r="B1246" s="45"/>
      <c r="C1246" s="40"/>
      <c r="D1246" s="40"/>
      <c r="E1246" s="39"/>
      <c r="F1246" s="39"/>
      <c r="G1246" s="6"/>
    </row>
    <row r="1247" spans="1:7" ht="6.95" customHeight="1" x14ac:dyDescent="0.2">
      <c r="A1247" s="40"/>
      <c r="B1247" s="45"/>
      <c r="C1247" s="40"/>
      <c r="D1247" s="40"/>
      <c r="E1247" s="39"/>
      <c r="F1247" s="39"/>
      <c r="G1247" s="6"/>
    </row>
    <row r="1248" spans="1:7" ht="6.95" customHeight="1" x14ac:dyDescent="0.2">
      <c r="A1248" s="40"/>
      <c r="B1248" s="45"/>
      <c r="C1248" s="40"/>
      <c r="D1248" s="40"/>
      <c r="E1248" s="39"/>
      <c r="F1248" s="39"/>
      <c r="G1248" s="6"/>
    </row>
    <row r="1249" spans="1:7" ht="6.95" customHeight="1" x14ac:dyDescent="0.2">
      <c r="A1249" s="40">
        <v>6</v>
      </c>
      <c r="B1249" s="45" t="s">
        <v>286</v>
      </c>
      <c r="C1249" s="40" t="s">
        <v>35</v>
      </c>
      <c r="D1249" s="40">
        <v>1</v>
      </c>
      <c r="E1249" s="39">
        <v>26.363315262442917</v>
      </c>
      <c r="F1249" s="39">
        <f>D1249*E1249</f>
        <v>26.363315262442917</v>
      </c>
      <c r="G1249" s="6"/>
    </row>
    <row r="1250" spans="1:7" ht="6.95" customHeight="1" x14ac:dyDescent="0.2">
      <c r="A1250" s="40"/>
      <c r="B1250" s="45"/>
      <c r="C1250" s="40"/>
      <c r="D1250" s="40"/>
      <c r="E1250" s="39"/>
      <c r="F1250" s="39"/>
      <c r="G1250" s="6"/>
    </row>
    <row r="1251" spans="1:7" ht="6.95" customHeight="1" x14ac:dyDescent="0.2">
      <c r="A1251" s="40"/>
      <c r="B1251" s="45"/>
      <c r="C1251" s="40"/>
      <c r="D1251" s="40"/>
      <c r="E1251" s="39"/>
      <c r="F1251" s="39"/>
      <c r="G1251" s="6"/>
    </row>
    <row r="1252" spans="1:7" ht="6.95" customHeight="1" x14ac:dyDescent="0.2">
      <c r="A1252" s="40"/>
      <c r="B1252" s="45"/>
      <c r="C1252" s="40"/>
      <c r="D1252" s="40"/>
      <c r="E1252" s="39"/>
      <c r="F1252" s="39"/>
      <c r="G1252" s="6"/>
    </row>
    <row r="1253" spans="1:7" ht="6.95" customHeight="1" x14ac:dyDescent="0.2">
      <c r="A1253" s="40">
        <v>7</v>
      </c>
      <c r="B1253" s="45" t="s">
        <v>287</v>
      </c>
      <c r="C1253" s="39" t="s">
        <v>35</v>
      </c>
      <c r="D1253" s="40">
        <v>37</v>
      </c>
      <c r="E1253" s="39">
        <v>4.8332245052217964</v>
      </c>
      <c r="F1253" s="39">
        <f>D1253*E1253</f>
        <v>178.82930669320646</v>
      </c>
      <c r="G1253" s="6"/>
    </row>
    <row r="1254" spans="1:7" ht="6.95" customHeight="1" x14ac:dyDescent="0.2">
      <c r="A1254" s="40"/>
      <c r="B1254" s="45"/>
      <c r="C1254" s="39"/>
      <c r="D1254" s="40"/>
      <c r="E1254" s="39"/>
      <c r="F1254" s="39"/>
      <c r="G1254" s="6"/>
    </row>
    <row r="1255" spans="1:7" ht="6.95" customHeight="1" x14ac:dyDescent="0.2">
      <c r="A1255" s="40"/>
      <c r="B1255" s="45"/>
      <c r="C1255" s="39"/>
      <c r="D1255" s="40"/>
      <c r="E1255" s="39"/>
      <c r="F1255" s="39"/>
      <c r="G1255" s="6"/>
    </row>
    <row r="1256" spans="1:7" ht="6.95" customHeight="1" x14ac:dyDescent="0.2">
      <c r="A1256" s="40"/>
      <c r="B1256" s="45"/>
      <c r="C1256" s="39"/>
      <c r="D1256" s="40"/>
      <c r="E1256" s="39"/>
      <c r="F1256" s="39"/>
      <c r="G1256" s="6"/>
    </row>
    <row r="1257" spans="1:7" ht="6.95" customHeight="1" x14ac:dyDescent="0.2">
      <c r="A1257" s="40">
        <v>8</v>
      </c>
      <c r="B1257" s="45" t="s">
        <v>288</v>
      </c>
      <c r="C1257" s="39" t="s">
        <v>35</v>
      </c>
      <c r="D1257" s="40">
        <v>2</v>
      </c>
      <c r="E1257" s="39">
        <v>3.0760307407348901</v>
      </c>
      <c r="F1257" s="39">
        <f>D1257*E1257</f>
        <v>6.1520614814697803</v>
      </c>
      <c r="G1257" s="6"/>
    </row>
    <row r="1258" spans="1:7" ht="6.95" customHeight="1" x14ac:dyDescent="0.2">
      <c r="A1258" s="40"/>
      <c r="B1258" s="45"/>
      <c r="C1258" s="39"/>
      <c r="D1258" s="40"/>
      <c r="E1258" s="39"/>
      <c r="F1258" s="39"/>
      <c r="G1258" s="6"/>
    </row>
    <row r="1259" spans="1:7" ht="6.95" customHeight="1" x14ac:dyDescent="0.2">
      <c r="A1259" s="40"/>
      <c r="B1259" s="45"/>
      <c r="C1259" s="39"/>
      <c r="D1259" s="40"/>
      <c r="E1259" s="39"/>
      <c r="F1259" s="39"/>
      <c r="G1259" s="6"/>
    </row>
    <row r="1260" spans="1:7" ht="6.95" customHeight="1" x14ac:dyDescent="0.2">
      <c r="A1260" s="40"/>
      <c r="B1260" s="45"/>
      <c r="C1260" s="39"/>
      <c r="D1260" s="40"/>
      <c r="E1260" s="39"/>
      <c r="F1260" s="39"/>
      <c r="G1260" s="6"/>
    </row>
    <row r="1261" spans="1:7" ht="6.95" customHeight="1" x14ac:dyDescent="0.2">
      <c r="A1261" s="40">
        <v>9</v>
      </c>
      <c r="B1261" s="45" t="s">
        <v>289</v>
      </c>
      <c r="C1261" s="40" t="s">
        <v>11</v>
      </c>
      <c r="D1261" s="40">
        <v>27</v>
      </c>
      <c r="E1261" s="39">
        <v>5.6492556646252767</v>
      </c>
      <c r="F1261" s="39">
        <f>D1261*E1261</f>
        <v>152.52990294488248</v>
      </c>
      <c r="G1261" s="6"/>
    </row>
    <row r="1262" spans="1:7" ht="6.95" customHeight="1" x14ac:dyDescent="0.2">
      <c r="A1262" s="40"/>
      <c r="B1262" s="45"/>
      <c r="C1262" s="40"/>
      <c r="D1262" s="40"/>
      <c r="E1262" s="39"/>
      <c r="F1262" s="39"/>
      <c r="G1262" s="6"/>
    </row>
    <row r="1263" spans="1:7" ht="6.95" customHeight="1" x14ac:dyDescent="0.2">
      <c r="A1263" s="40"/>
      <c r="B1263" s="45"/>
      <c r="C1263" s="40"/>
      <c r="D1263" s="40"/>
      <c r="E1263" s="39"/>
      <c r="F1263" s="39"/>
      <c r="G1263" s="6"/>
    </row>
    <row r="1264" spans="1:7" ht="6.95" customHeight="1" x14ac:dyDescent="0.2">
      <c r="A1264" s="40"/>
      <c r="B1264" s="45"/>
      <c r="C1264" s="40"/>
      <c r="D1264" s="40"/>
      <c r="E1264" s="39"/>
      <c r="F1264" s="39"/>
      <c r="G1264" s="6"/>
    </row>
    <row r="1265" spans="1:7" ht="6.95" customHeight="1" x14ac:dyDescent="0.2">
      <c r="A1265" s="40">
        <v>10</v>
      </c>
      <c r="B1265" s="45" t="s">
        <v>290</v>
      </c>
      <c r="C1265" s="40" t="s">
        <v>11</v>
      </c>
      <c r="D1265" s="40">
        <v>5</v>
      </c>
      <c r="E1265" s="39">
        <v>5.6492556646252767</v>
      </c>
      <c r="F1265" s="39">
        <f>D1265*E1265</f>
        <v>28.246278323126383</v>
      </c>
      <c r="G1265" s="6"/>
    </row>
    <row r="1266" spans="1:7" ht="6.95" customHeight="1" x14ac:dyDescent="0.2">
      <c r="A1266" s="40"/>
      <c r="B1266" s="45"/>
      <c r="C1266" s="40"/>
      <c r="D1266" s="40"/>
      <c r="E1266" s="39"/>
      <c r="F1266" s="39"/>
      <c r="G1266" s="6"/>
    </row>
    <row r="1267" spans="1:7" ht="6.95" customHeight="1" x14ac:dyDescent="0.2">
      <c r="A1267" s="40"/>
      <c r="B1267" s="45"/>
      <c r="C1267" s="40"/>
      <c r="D1267" s="40"/>
      <c r="E1267" s="39"/>
      <c r="F1267" s="39"/>
      <c r="G1267" s="6"/>
    </row>
    <row r="1268" spans="1:7" ht="6.95" customHeight="1" x14ac:dyDescent="0.2">
      <c r="A1268" s="40"/>
      <c r="B1268" s="45"/>
      <c r="C1268" s="40"/>
      <c r="D1268" s="40"/>
      <c r="E1268" s="39"/>
      <c r="F1268" s="39"/>
      <c r="G1268" s="6"/>
    </row>
    <row r="1269" spans="1:7" ht="6.95" customHeight="1" x14ac:dyDescent="0.2">
      <c r="A1269" s="40">
        <v>11</v>
      </c>
      <c r="B1269" s="45" t="s">
        <v>291</v>
      </c>
      <c r="C1269" s="40" t="s">
        <v>14</v>
      </c>
      <c r="D1269" s="40">
        <v>96.16</v>
      </c>
      <c r="E1269" s="39">
        <v>5.5641853975253355</v>
      </c>
      <c r="F1269" s="39">
        <f>D1269*E1269</f>
        <v>535.05206782603625</v>
      </c>
      <c r="G1269" s="6"/>
    </row>
    <row r="1270" spans="1:7" ht="6.95" customHeight="1" x14ac:dyDescent="0.2">
      <c r="A1270" s="40"/>
      <c r="B1270" s="45"/>
      <c r="C1270" s="40"/>
      <c r="D1270" s="40"/>
      <c r="E1270" s="39"/>
      <c r="F1270" s="39"/>
      <c r="G1270" s="6"/>
    </row>
    <row r="1271" spans="1:7" ht="6.95" customHeight="1" x14ac:dyDescent="0.2">
      <c r="A1271" s="40"/>
      <c r="B1271" s="45"/>
      <c r="C1271" s="40"/>
      <c r="D1271" s="40"/>
      <c r="E1271" s="39"/>
      <c r="F1271" s="39"/>
      <c r="G1271" s="6"/>
    </row>
    <row r="1272" spans="1:7" ht="6.95" customHeight="1" x14ac:dyDescent="0.2">
      <c r="A1272" s="40"/>
      <c r="B1272" s="45"/>
      <c r="C1272" s="40"/>
      <c r="D1272" s="40"/>
      <c r="E1272" s="39"/>
      <c r="F1272" s="39"/>
      <c r="G1272" s="6"/>
    </row>
    <row r="1273" spans="1:7" ht="6.95" customHeight="1" x14ac:dyDescent="0.2">
      <c r="A1273" s="40">
        <v>12</v>
      </c>
      <c r="B1273" s="45" t="s">
        <v>292</v>
      </c>
      <c r="C1273" s="40" t="s">
        <v>35</v>
      </c>
      <c r="D1273" s="40">
        <v>3</v>
      </c>
      <c r="E1273" s="39">
        <v>8.0971343232498754</v>
      </c>
      <c r="F1273" s="39">
        <f>D1273*E1273</f>
        <v>24.291402969749626</v>
      </c>
      <c r="G1273" s="6"/>
    </row>
    <row r="1274" spans="1:7" ht="6.95" customHeight="1" x14ac:dyDescent="0.2">
      <c r="A1274" s="40"/>
      <c r="B1274" s="45"/>
      <c r="C1274" s="40"/>
      <c r="D1274" s="40"/>
      <c r="E1274" s="39"/>
      <c r="F1274" s="39"/>
      <c r="G1274" s="6"/>
    </row>
    <row r="1275" spans="1:7" ht="6.95" customHeight="1" x14ac:dyDescent="0.2">
      <c r="A1275" s="40"/>
      <c r="B1275" s="45"/>
      <c r="C1275" s="40"/>
      <c r="D1275" s="40"/>
      <c r="E1275" s="39"/>
      <c r="F1275" s="39"/>
      <c r="G1275" s="6"/>
    </row>
    <row r="1276" spans="1:7" ht="6.95" customHeight="1" x14ac:dyDescent="0.2">
      <c r="A1276" s="40"/>
      <c r="B1276" s="45"/>
      <c r="C1276" s="40"/>
      <c r="D1276" s="40"/>
      <c r="E1276" s="39"/>
      <c r="F1276" s="39"/>
      <c r="G1276" s="6"/>
    </row>
    <row r="1277" spans="1:7" ht="6.95" customHeight="1" x14ac:dyDescent="0.2">
      <c r="A1277" s="40">
        <v>13</v>
      </c>
      <c r="B1277" s="45" t="s">
        <v>293</v>
      </c>
      <c r="C1277" s="40" t="s">
        <v>35</v>
      </c>
      <c r="D1277" s="40">
        <v>4</v>
      </c>
      <c r="E1277" s="39">
        <v>17.556853561518011</v>
      </c>
      <c r="F1277" s="39">
        <f>D1277*E1277</f>
        <v>70.227414246072044</v>
      </c>
      <c r="G1277" s="6"/>
    </row>
    <row r="1278" spans="1:7" ht="6.95" customHeight="1" x14ac:dyDescent="0.2">
      <c r="A1278" s="40"/>
      <c r="B1278" s="45"/>
      <c r="C1278" s="40"/>
      <c r="D1278" s="40"/>
      <c r="E1278" s="39"/>
      <c r="F1278" s="39"/>
      <c r="G1278" s="6"/>
    </row>
    <row r="1279" spans="1:7" ht="6.95" customHeight="1" x14ac:dyDescent="0.2">
      <c r="A1279" s="40"/>
      <c r="B1279" s="45"/>
      <c r="C1279" s="40"/>
      <c r="D1279" s="40"/>
      <c r="E1279" s="39"/>
      <c r="F1279" s="39"/>
      <c r="G1279" s="6"/>
    </row>
    <row r="1280" spans="1:7" ht="6.95" customHeight="1" x14ac:dyDescent="0.2">
      <c r="A1280" s="40"/>
      <c r="B1280" s="45"/>
      <c r="C1280" s="40"/>
      <c r="D1280" s="40"/>
      <c r="E1280" s="39"/>
      <c r="F1280" s="39"/>
      <c r="G1280" s="6"/>
    </row>
    <row r="1281" spans="1:7" ht="6.95" customHeight="1" x14ac:dyDescent="0.2">
      <c r="A1281" s="40">
        <v>14</v>
      </c>
      <c r="B1281" s="45" t="s">
        <v>294</v>
      </c>
      <c r="C1281" s="40" t="s">
        <v>35</v>
      </c>
      <c r="D1281" s="40">
        <v>1</v>
      </c>
      <c r="E1281" s="39">
        <v>11.917878756751964</v>
      </c>
      <c r="F1281" s="39">
        <f>D1281*E1281</f>
        <v>11.917878756751964</v>
      </c>
      <c r="G1281" s="6"/>
    </row>
    <row r="1282" spans="1:7" ht="6.95" customHeight="1" x14ac:dyDescent="0.2">
      <c r="A1282" s="40"/>
      <c r="B1282" s="45"/>
      <c r="C1282" s="40"/>
      <c r="D1282" s="40"/>
      <c r="E1282" s="39"/>
      <c r="F1282" s="39"/>
      <c r="G1282" s="6"/>
    </row>
    <row r="1283" spans="1:7" ht="6.95" customHeight="1" x14ac:dyDescent="0.2">
      <c r="A1283" s="40"/>
      <c r="B1283" s="45"/>
      <c r="C1283" s="40"/>
      <c r="D1283" s="40"/>
      <c r="E1283" s="39"/>
      <c r="F1283" s="39"/>
      <c r="G1283" s="6"/>
    </row>
    <row r="1284" spans="1:7" ht="6.95" customHeight="1" x14ac:dyDescent="0.2">
      <c r="A1284" s="40"/>
      <c r="B1284" s="45"/>
      <c r="C1284" s="40"/>
      <c r="D1284" s="40"/>
      <c r="E1284" s="39"/>
      <c r="F1284" s="39"/>
      <c r="G1284" s="6"/>
    </row>
    <row r="1285" spans="1:7" ht="6.95" customHeight="1" x14ac:dyDescent="0.2">
      <c r="A1285" s="40">
        <v>15</v>
      </c>
      <c r="B1285" s="45" t="s">
        <v>295</v>
      </c>
      <c r="C1285" s="40" t="s">
        <v>35</v>
      </c>
      <c r="D1285" s="40">
        <v>1</v>
      </c>
      <c r="E1285" s="39">
        <v>6.0244213782618354</v>
      </c>
      <c r="F1285" s="39">
        <f>D1285*E1285</f>
        <v>6.0244213782618354</v>
      </c>
      <c r="G1285" s="6"/>
    </row>
    <row r="1286" spans="1:7" ht="6.95" customHeight="1" x14ac:dyDescent="0.2">
      <c r="A1286" s="40"/>
      <c r="B1286" s="45"/>
      <c r="C1286" s="40"/>
      <c r="D1286" s="40"/>
      <c r="E1286" s="39"/>
      <c r="F1286" s="39"/>
      <c r="G1286" s="6"/>
    </row>
    <row r="1287" spans="1:7" ht="6.95" customHeight="1" x14ac:dyDescent="0.2">
      <c r="A1287" s="40"/>
      <c r="B1287" s="45"/>
      <c r="C1287" s="40"/>
      <c r="D1287" s="40"/>
      <c r="E1287" s="39"/>
      <c r="F1287" s="39"/>
      <c r="G1287" s="6"/>
    </row>
    <row r="1288" spans="1:7" ht="6.95" customHeight="1" x14ac:dyDescent="0.2">
      <c r="A1288" s="40"/>
      <c r="B1288" s="45"/>
      <c r="C1288" s="40"/>
      <c r="D1288" s="40"/>
      <c r="E1288" s="39"/>
      <c r="F1288" s="39"/>
      <c r="G1288" s="6"/>
    </row>
    <row r="1289" spans="1:7" ht="6.95" customHeight="1" x14ac:dyDescent="0.2">
      <c r="A1289" s="40">
        <v>16</v>
      </c>
      <c r="B1289" s="45" t="s">
        <v>235</v>
      </c>
      <c r="C1289" s="39" t="s">
        <v>35</v>
      </c>
      <c r="D1289" s="40">
        <v>6</v>
      </c>
      <c r="E1289" s="39">
        <v>1.3727247645672309</v>
      </c>
      <c r="F1289" s="39">
        <f>D1289*E1289</f>
        <v>8.2363485874033859</v>
      </c>
      <c r="G1289" s="6"/>
    </row>
    <row r="1290" spans="1:7" ht="6.95" customHeight="1" x14ac:dyDescent="0.2">
      <c r="A1290" s="40"/>
      <c r="B1290" s="45"/>
      <c r="C1290" s="39"/>
      <c r="D1290" s="40"/>
      <c r="E1290" s="39"/>
      <c r="F1290" s="39"/>
      <c r="G1290" s="6"/>
    </row>
    <row r="1291" spans="1:7" ht="6.95" customHeight="1" x14ac:dyDescent="0.2">
      <c r="A1291" s="40"/>
      <c r="B1291" s="45"/>
      <c r="C1291" s="39"/>
      <c r="D1291" s="40"/>
      <c r="E1291" s="39"/>
      <c r="F1291" s="39"/>
      <c r="G1291" s="6"/>
    </row>
    <row r="1292" spans="1:7" ht="6.95" customHeight="1" x14ac:dyDescent="0.2">
      <c r="A1292" s="40"/>
      <c r="B1292" s="45"/>
      <c r="C1292" s="39"/>
      <c r="D1292" s="40"/>
      <c r="E1292" s="39"/>
      <c r="F1292" s="39"/>
      <c r="G1292" s="6"/>
    </row>
    <row r="1293" spans="1:7" ht="6.95" customHeight="1" x14ac:dyDescent="0.2">
      <c r="A1293" s="40">
        <v>17</v>
      </c>
      <c r="B1293" s="45" t="s">
        <v>296</v>
      </c>
      <c r="C1293" s="40" t="s">
        <v>42</v>
      </c>
      <c r="D1293" s="40">
        <f>0.5*0.4*0.3*2</f>
        <v>0.12</v>
      </c>
      <c r="E1293" s="39">
        <v>76.68598599129821</v>
      </c>
      <c r="F1293" s="39">
        <f>D1293*E1293</f>
        <v>9.2023183189557844</v>
      </c>
      <c r="G1293" s="6"/>
    </row>
    <row r="1294" spans="1:7" ht="6.95" customHeight="1" x14ac:dyDescent="0.2">
      <c r="A1294" s="40"/>
      <c r="B1294" s="45"/>
      <c r="C1294" s="40"/>
      <c r="D1294" s="40"/>
      <c r="E1294" s="39"/>
      <c r="F1294" s="39"/>
      <c r="G1294" s="6"/>
    </row>
    <row r="1295" spans="1:7" ht="6.95" customHeight="1" x14ac:dyDescent="0.2">
      <c r="A1295" s="40"/>
      <c r="B1295" s="45"/>
      <c r="C1295" s="40"/>
      <c r="D1295" s="40"/>
      <c r="E1295" s="39"/>
      <c r="F1295" s="39"/>
      <c r="G1295" s="6"/>
    </row>
    <row r="1296" spans="1:7" ht="6.95" customHeight="1" x14ac:dyDescent="0.2">
      <c r="A1296" s="40"/>
      <c r="B1296" s="45"/>
      <c r="C1296" s="40"/>
      <c r="D1296" s="40"/>
      <c r="E1296" s="39"/>
      <c r="F1296" s="39"/>
      <c r="G1296" s="6"/>
    </row>
    <row r="1297" spans="1:7" ht="6.95" customHeight="1" x14ac:dyDescent="0.2">
      <c r="A1297" s="40">
        <v>18</v>
      </c>
      <c r="B1297" s="45" t="s">
        <v>297</v>
      </c>
      <c r="C1297" s="40" t="s">
        <v>42</v>
      </c>
      <c r="D1297" s="54">
        <f>0.5*0.4*0.3</f>
        <v>0.06</v>
      </c>
      <c r="E1297" s="39">
        <v>20.31178581054947</v>
      </c>
      <c r="F1297" s="39">
        <f>D1297*E1297</f>
        <v>1.2187071486329681</v>
      </c>
      <c r="G1297" s="6"/>
    </row>
    <row r="1298" spans="1:7" ht="6.95" customHeight="1" x14ac:dyDescent="0.2">
      <c r="A1298" s="40"/>
      <c r="B1298" s="45"/>
      <c r="C1298" s="40"/>
      <c r="D1298" s="54"/>
      <c r="E1298" s="39"/>
      <c r="F1298" s="39"/>
      <c r="G1298" s="6"/>
    </row>
    <row r="1299" spans="1:7" ht="6.95" customHeight="1" x14ac:dyDescent="0.2">
      <c r="A1299" s="40"/>
      <c r="B1299" s="45"/>
      <c r="C1299" s="40"/>
      <c r="D1299" s="54"/>
      <c r="E1299" s="39"/>
      <c r="F1299" s="39"/>
      <c r="G1299" s="6"/>
    </row>
    <row r="1300" spans="1:7" ht="6.95" customHeight="1" x14ac:dyDescent="0.2">
      <c r="A1300" s="40"/>
      <c r="B1300" s="45"/>
      <c r="C1300" s="40"/>
      <c r="D1300" s="54"/>
      <c r="E1300" s="39"/>
      <c r="F1300" s="39"/>
      <c r="G1300" s="6"/>
    </row>
    <row r="1301" spans="1:7" ht="20.100000000000001" customHeight="1" x14ac:dyDescent="0.2">
      <c r="A1301" s="7"/>
      <c r="B1301" s="8" t="s">
        <v>7</v>
      </c>
      <c r="C1301" s="9"/>
      <c r="D1301" s="9"/>
      <c r="E1301" s="10"/>
      <c r="F1301" s="11">
        <f>SUM(F1225:F1300)</f>
        <v>1182.2351823917991</v>
      </c>
      <c r="G1301" s="6"/>
    </row>
    <row r="1302" spans="1:7" ht="20.100000000000001" customHeight="1" x14ac:dyDescent="0.2">
      <c r="A1302" s="7"/>
      <c r="B1302" s="8" t="s">
        <v>23</v>
      </c>
      <c r="C1302" s="9"/>
      <c r="D1302" s="9"/>
      <c r="E1302" s="10"/>
      <c r="F1302" s="12">
        <f>F1301/$F$1621</f>
        <v>9.0089118087393338E-3</v>
      </c>
      <c r="G1302" s="6"/>
    </row>
    <row r="1303" spans="1:7" ht="6.95" customHeight="1" x14ac:dyDescent="0.2">
      <c r="A1303" s="40"/>
      <c r="B1303" s="51" t="s">
        <v>298</v>
      </c>
      <c r="C1303" s="39"/>
      <c r="D1303" s="40"/>
      <c r="E1303" s="39">
        <v>0</v>
      </c>
      <c r="F1303" s="39">
        <f>D1303*E1303</f>
        <v>0</v>
      </c>
      <c r="G1303" s="6"/>
    </row>
    <row r="1304" spans="1:7" ht="6.95" customHeight="1" x14ac:dyDescent="0.2">
      <c r="A1304" s="40"/>
      <c r="B1304" s="51"/>
      <c r="C1304" s="39"/>
      <c r="D1304" s="40"/>
      <c r="E1304" s="39"/>
      <c r="F1304" s="39"/>
      <c r="G1304" s="6"/>
    </row>
    <row r="1305" spans="1:7" ht="6.95" customHeight="1" x14ac:dyDescent="0.2">
      <c r="A1305" s="40"/>
      <c r="B1305" s="51"/>
      <c r="C1305" s="39"/>
      <c r="D1305" s="40"/>
      <c r="E1305" s="39"/>
      <c r="F1305" s="39"/>
      <c r="G1305" s="6"/>
    </row>
    <row r="1306" spans="1:7" ht="6.95" customHeight="1" x14ac:dyDescent="0.2">
      <c r="A1306" s="40"/>
      <c r="B1306" s="51"/>
      <c r="C1306" s="39"/>
      <c r="D1306" s="40"/>
      <c r="E1306" s="39"/>
      <c r="F1306" s="39"/>
      <c r="G1306" s="6"/>
    </row>
    <row r="1307" spans="1:7" ht="6.95" customHeight="1" x14ac:dyDescent="0.2">
      <c r="A1307" s="40"/>
      <c r="B1307" s="53" t="s">
        <v>299</v>
      </c>
      <c r="C1307" s="39"/>
      <c r="D1307" s="40"/>
      <c r="E1307" s="39">
        <v>0</v>
      </c>
      <c r="F1307" s="39">
        <f>D1307*E1307</f>
        <v>0</v>
      </c>
      <c r="G1307" s="6"/>
    </row>
    <row r="1308" spans="1:7" ht="6.95" customHeight="1" x14ac:dyDescent="0.2">
      <c r="A1308" s="40"/>
      <c r="B1308" s="53"/>
      <c r="C1308" s="39"/>
      <c r="D1308" s="40"/>
      <c r="E1308" s="39"/>
      <c r="F1308" s="39"/>
      <c r="G1308" s="6"/>
    </row>
    <row r="1309" spans="1:7" ht="6.95" customHeight="1" x14ac:dyDescent="0.2">
      <c r="A1309" s="40"/>
      <c r="B1309" s="53"/>
      <c r="C1309" s="39"/>
      <c r="D1309" s="40"/>
      <c r="E1309" s="39"/>
      <c r="F1309" s="39"/>
      <c r="G1309" s="6"/>
    </row>
    <row r="1310" spans="1:7" ht="6.95" customHeight="1" x14ac:dyDescent="0.2">
      <c r="A1310" s="40"/>
      <c r="B1310" s="53"/>
      <c r="C1310" s="39"/>
      <c r="D1310" s="40"/>
      <c r="E1310" s="39"/>
      <c r="F1310" s="39"/>
      <c r="G1310" s="6"/>
    </row>
    <row r="1311" spans="1:7" ht="6.95" customHeight="1" x14ac:dyDescent="0.2">
      <c r="A1311" s="40">
        <v>1</v>
      </c>
      <c r="B1311" s="45" t="s">
        <v>300</v>
      </c>
      <c r="C1311" s="40" t="s">
        <v>35</v>
      </c>
      <c r="D1311" s="40">
        <v>1</v>
      </c>
      <c r="E1311" s="39">
        <v>31.358254900512264</v>
      </c>
      <c r="F1311" s="39">
        <f>D1311*E1311</f>
        <v>31.358254900512264</v>
      </c>
      <c r="G1311" s="6"/>
    </row>
    <row r="1312" spans="1:7" ht="6.95" customHeight="1" x14ac:dyDescent="0.2">
      <c r="A1312" s="40"/>
      <c r="B1312" s="45"/>
      <c r="C1312" s="40"/>
      <c r="D1312" s="40"/>
      <c r="E1312" s="39"/>
      <c r="F1312" s="39"/>
      <c r="G1312" s="6"/>
    </row>
    <row r="1313" spans="1:7" ht="6.95" customHeight="1" x14ac:dyDescent="0.2">
      <c r="A1313" s="40"/>
      <c r="B1313" s="45"/>
      <c r="C1313" s="40"/>
      <c r="D1313" s="40"/>
      <c r="E1313" s="39"/>
      <c r="F1313" s="39"/>
      <c r="G1313" s="6"/>
    </row>
    <row r="1314" spans="1:7" ht="6.95" customHeight="1" x14ac:dyDescent="0.2">
      <c r="A1314" s="40"/>
      <c r="B1314" s="45"/>
      <c r="C1314" s="40"/>
      <c r="D1314" s="40"/>
      <c r="E1314" s="39"/>
      <c r="F1314" s="39"/>
      <c r="G1314" s="6"/>
    </row>
    <row r="1315" spans="1:7" ht="6.95" customHeight="1" x14ac:dyDescent="0.2">
      <c r="A1315" s="40">
        <v>2</v>
      </c>
      <c r="B1315" s="45" t="s">
        <v>301</v>
      </c>
      <c r="C1315" s="40" t="s">
        <v>35</v>
      </c>
      <c r="D1315" s="52">
        <v>1</v>
      </c>
      <c r="E1315" s="39">
        <v>22.136928075819334</v>
      </c>
      <c r="F1315" s="39">
        <f>D1315*E1315</f>
        <v>22.136928075819334</v>
      </c>
      <c r="G1315" s="6"/>
    </row>
    <row r="1316" spans="1:7" ht="6.95" customHeight="1" x14ac:dyDescent="0.2">
      <c r="A1316" s="40"/>
      <c r="B1316" s="45"/>
      <c r="C1316" s="40"/>
      <c r="D1316" s="52"/>
      <c r="E1316" s="39"/>
      <c r="F1316" s="39"/>
      <c r="G1316" s="6"/>
    </row>
    <row r="1317" spans="1:7" ht="6.95" customHeight="1" x14ac:dyDescent="0.2">
      <c r="A1317" s="40"/>
      <c r="B1317" s="45"/>
      <c r="C1317" s="40"/>
      <c r="D1317" s="52"/>
      <c r="E1317" s="39"/>
      <c r="F1317" s="39"/>
      <c r="G1317" s="6"/>
    </row>
    <row r="1318" spans="1:7" ht="6.95" customHeight="1" x14ac:dyDescent="0.2">
      <c r="A1318" s="40"/>
      <c r="B1318" s="45"/>
      <c r="C1318" s="40"/>
      <c r="D1318" s="52"/>
      <c r="E1318" s="39"/>
      <c r="F1318" s="39"/>
      <c r="G1318" s="6"/>
    </row>
    <row r="1319" spans="1:7" ht="6.95" customHeight="1" x14ac:dyDescent="0.2">
      <c r="A1319" s="40">
        <v>3</v>
      </c>
      <c r="B1319" s="45" t="s">
        <v>302</v>
      </c>
      <c r="C1319" s="40" t="s">
        <v>35</v>
      </c>
      <c r="D1319" s="40">
        <v>1</v>
      </c>
      <c r="E1319" s="39">
        <v>12.337360327272618</v>
      </c>
      <c r="F1319" s="39">
        <f>D1319*E1319</f>
        <v>12.337360327272618</v>
      </c>
      <c r="G1319" s="6"/>
    </row>
    <row r="1320" spans="1:7" ht="6.95" customHeight="1" x14ac:dyDescent="0.2">
      <c r="A1320" s="40"/>
      <c r="B1320" s="45"/>
      <c r="C1320" s="40"/>
      <c r="D1320" s="40"/>
      <c r="E1320" s="39"/>
      <c r="F1320" s="39"/>
      <c r="G1320" s="6"/>
    </row>
    <row r="1321" spans="1:7" ht="6.95" customHeight="1" x14ac:dyDescent="0.2">
      <c r="A1321" s="40"/>
      <c r="B1321" s="45"/>
      <c r="C1321" s="40"/>
      <c r="D1321" s="40"/>
      <c r="E1321" s="39"/>
      <c r="F1321" s="39"/>
      <c r="G1321" s="6"/>
    </row>
    <row r="1322" spans="1:7" ht="6.95" customHeight="1" x14ac:dyDescent="0.2">
      <c r="A1322" s="40"/>
      <c r="B1322" s="45"/>
      <c r="C1322" s="40"/>
      <c r="D1322" s="40"/>
      <c r="E1322" s="39"/>
      <c r="F1322" s="39"/>
      <c r="G1322" s="6"/>
    </row>
    <row r="1323" spans="1:7" ht="6.95" customHeight="1" x14ac:dyDescent="0.2">
      <c r="A1323" s="40">
        <v>4</v>
      </c>
      <c r="B1323" s="45" t="s">
        <v>303</v>
      </c>
      <c r="C1323" s="40" t="s">
        <v>35</v>
      </c>
      <c r="D1323" s="40">
        <v>6</v>
      </c>
      <c r="E1323" s="39">
        <v>12.909254823522616</v>
      </c>
      <c r="F1323" s="39">
        <f>D1323*E1323</f>
        <v>77.455528941135697</v>
      </c>
      <c r="G1323" s="6"/>
    </row>
    <row r="1324" spans="1:7" ht="6.95" customHeight="1" x14ac:dyDescent="0.2">
      <c r="A1324" s="40"/>
      <c r="B1324" s="45"/>
      <c r="C1324" s="40"/>
      <c r="D1324" s="40"/>
      <c r="E1324" s="39"/>
      <c r="F1324" s="39"/>
      <c r="G1324" s="6"/>
    </row>
    <row r="1325" spans="1:7" ht="6.95" customHeight="1" x14ac:dyDescent="0.2">
      <c r="A1325" s="40"/>
      <c r="B1325" s="45"/>
      <c r="C1325" s="40"/>
      <c r="D1325" s="40"/>
      <c r="E1325" s="39"/>
      <c r="F1325" s="39"/>
      <c r="G1325" s="6"/>
    </row>
    <row r="1326" spans="1:7" ht="6.95" customHeight="1" x14ac:dyDescent="0.2">
      <c r="A1326" s="40"/>
      <c r="B1326" s="45"/>
      <c r="C1326" s="40"/>
      <c r="D1326" s="40"/>
      <c r="E1326" s="39"/>
      <c r="F1326" s="39"/>
      <c r="G1326" s="6"/>
    </row>
    <row r="1327" spans="1:7" ht="6.95" customHeight="1" x14ac:dyDescent="0.2">
      <c r="A1327" s="40">
        <v>5</v>
      </c>
      <c r="B1327" s="45" t="s">
        <v>304</v>
      </c>
      <c r="C1327" s="39" t="s">
        <v>35</v>
      </c>
      <c r="D1327" s="40">
        <v>1</v>
      </c>
      <c r="E1327" s="39">
        <v>14.223694731746724</v>
      </c>
      <c r="F1327" s="39">
        <f>D1327*E1327</f>
        <v>14.223694731746724</v>
      </c>
      <c r="G1327" s="6"/>
    </row>
    <row r="1328" spans="1:7" ht="6.95" customHeight="1" x14ac:dyDescent="0.2">
      <c r="A1328" s="40"/>
      <c r="B1328" s="45"/>
      <c r="C1328" s="39"/>
      <c r="D1328" s="40"/>
      <c r="E1328" s="39"/>
      <c r="F1328" s="39"/>
      <c r="G1328" s="6"/>
    </row>
    <row r="1329" spans="1:7" ht="6.95" customHeight="1" x14ac:dyDescent="0.2">
      <c r="A1329" s="40"/>
      <c r="B1329" s="45"/>
      <c r="C1329" s="39"/>
      <c r="D1329" s="40"/>
      <c r="E1329" s="39"/>
      <c r="F1329" s="39"/>
      <c r="G1329" s="6"/>
    </row>
    <row r="1330" spans="1:7" ht="6.95" customHeight="1" x14ac:dyDescent="0.2">
      <c r="A1330" s="40"/>
      <c r="B1330" s="45"/>
      <c r="C1330" s="39"/>
      <c r="D1330" s="40"/>
      <c r="E1330" s="39"/>
      <c r="F1330" s="39"/>
      <c r="G1330" s="6"/>
    </row>
    <row r="1331" spans="1:7" ht="6.95" customHeight="1" x14ac:dyDescent="0.2">
      <c r="A1331" s="40">
        <v>6</v>
      </c>
      <c r="B1331" s="45" t="s">
        <v>305</v>
      </c>
      <c r="C1331" s="40" t="s">
        <v>35</v>
      </c>
      <c r="D1331" s="40">
        <v>1</v>
      </c>
      <c r="E1331" s="39">
        <v>3.2164452513055699</v>
      </c>
      <c r="F1331" s="39">
        <f>D1331*E1331</f>
        <v>3.2164452513055699</v>
      </c>
      <c r="G1331" s="6"/>
    </row>
    <row r="1332" spans="1:7" ht="6.95" customHeight="1" x14ac:dyDescent="0.2">
      <c r="A1332" s="40"/>
      <c r="B1332" s="45"/>
      <c r="C1332" s="40"/>
      <c r="D1332" s="40"/>
      <c r="E1332" s="39"/>
      <c r="F1332" s="39"/>
      <c r="G1332" s="6"/>
    </row>
    <row r="1333" spans="1:7" ht="6.95" customHeight="1" x14ac:dyDescent="0.2">
      <c r="A1333" s="40"/>
      <c r="B1333" s="45"/>
      <c r="C1333" s="40"/>
      <c r="D1333" s="40"/>
      <c r="E1333" s="39"/>
      <c r="F1333" s="39"/>
      <c r="G1333" s="6"/>
    </row>
    <row r="1334" spans="1:7" ht="6.75" customHeight="1" x14ac:dyDescent="0.2">
      <c r="A1334" s="40"/>
      <c r="B1334" s="45"/>
      <c r="C1334" s="40"/>
      <c r="D1334" s="40"/>
      <c r="E1334" s="39"/>
      <c r="F1334" s="39"/>
      <c r="G1334" s="6"/>
    </row>
    <row r="1335" spans="1:7" ht="6.95" customHeight="1" x14ac:dyDescent="0.2">
      <c r="A1335" s="40">
        <v>7</v>
      </c>
      <c r="B1335" s="45" t="s">
        <v>306</v>
      </c>
      <c r="C1335" s="40" t="s">
        <v>35</v>
      </c>
      <c r="D1335" s="40">
        <v>1</v>
      </c>
      <c r="E1335" s="39">
        <v>3.2164452513055699</v>
      </c>
      <c r="F1335" s="39">
        <f>D1335*E1335</f>
        <v>3.2164452513055699</v>
      </c>
      <c r="G1335" s="6"/>
    </row>
    <row r="1336" spans="1:7" ht="6.95" customHeight="1" x14ac:dyDescent="0.2">
      <c r="A1336" s="40"/>
      <c r="B1336" s="45"/>
      <c r="C1336" s="40"/>
      <c r="D1336" s="40"/>
      <c r="E1336" s="39"/>
      <c r="F1336" s="39"/>
      <c r="G1336" s="6"/>
    </row>
    <row r="1337" spans="1:7" ht="6.95" customHeight="1" x14ac:dyDescent="0.2">
      <c r="A1337" s="40"/>
      <c r="B1337" s="45"/>
      <c r="C1337" s="40"/>
      <c r="D1337" s="40"/>
      <c r="E1337" s="39"/>
      <c r="F1337" s="39"/>
      <c r="G1337" s="6"/>
    </row>
    <row r="1338" spans="1:7" ht="6.95" customHeight="1" x14ac:dyDescent="0.2">
      <c r="A1338" s="40"/>
      <c r="B1338" s="45"/>
      <c r="C1338" s="40"/>
      <c r="D1338" s="40"/>
      <c r="E1338" s="39"/>
      <c r="F1338" s="39"/>
      <c r="G1338" s="6"/>
    </row>
    <row r="1339" spans="1:7" ht="6.95" customHeight="1" x14ac:dyDescent="0.2">
      <c r="A1339" s="40">
        <v>8</v>
      </c>
      <c r="B1339" s="45" t="s">
        <v>307</v>
      </c>
      <c r="C1339" s="40" t="s">
        <v>35</v>
      </c>
      <c r="D1339" s="40">
        <v>5</v>
      </c>
      <c r="E1339" s="39">
        <v>2.1990246974116543</v>
      </c>
      <c r="F1339" s="39">
        <f>D1339*E1339</f>
        <v>10.995123487058272</v>
      </c>
      <c r="G1339" s="6"/>
    </row>
    <row r="1340" spans="1:7" ht="6.95" customHeight="1" x14ac:dyDescent="0.2">
      <c r="A1340" s="40"/>
      <c r="B1340" s="45"/>
      <c r="C1340" s="40"/>
      <c r="D1340" s="40"/>
      <c r="E1340" s="39"/>
      <c r="F1340" s="39"/>
      <c r="G1340" s="6"/>
    </row>
    <row r="1341" spans="1:7" ht="6.95" customHeight="1" x14ac:dyDescent="0.2">
      <c r="A1341" s="40"/>
      <c r="B1341" s="45"/>
      <c r="C1341" s="40"/>
      <c r="D1341" s="40"/>
      <c r="E1341" s="39"/>
      <c r="F1341" s="39"/>
      <c r="G1341" s="6"/>
    </row>
    <row r="1342" spans="1:7" ht="6.95" customHeight="1" x14ac:dyDescent="0.2">
      <c r="A1342" s="40"/>
      <c r="B1342" s="45"/>
      <c r="C1342" s="40"/>
      <c r="D1342" s="40"/>
      <c r="E1342" s="39"/>
      <c r="F1342" s="39"/>
      <c r="G1342" s="6"/>
    </row>
    <row r="1343" spans="1:7" ht="6.95" customHeight="1" x14ac:dyDescent="0.2">
      <c r="A1343" s="40">
        <v>9</v>
      </c>
      <c r="B1343" s="45" t="s">
        <v>308</v>
      </c>
      <c r="C1343" s="40" t="s">
        <v>35</v>
      </c>
      <c r="D1343" s="40">
        <v>11</v>
      </c>
      <c r="E1343" s="39">
        <v>1.8969677532217883</v>
      </c>
      <c r="F1343" s="39">
        <f>D1343*E1343</f>
        <v>20.86664528543967</v>
      </c>
      <c r="G1343" s="6"/>
    </row>
    <row r="1344" spans="1:7" ht="6.95" customHeight="1" x14ac:dyDescent="0.2">
      <c r="A1344" s="40"/>
      <c r="B1344" s="45"/>
      <c r="C1344" s="40"/>
      <c r="D1344" s="40"/>
      <c r="E1344" s="39"/>
      <c r="F1344" s="39"/>
      <c r="G1344" s="6"/>
    </row>
    <row r="1345" spans="1:7" ht="6.95" customHeight="1" x14ac:dyDescent="0.2">
      <c r="A1345" s="40"/>
      <c r="B1345" s="45"/>
      <c r="C1345" s="40"/>
      <c r="D1345" s="40"/>
      <c r="E1345" s="39"/>
      <c r="F1345" s="39"/>
      <c r="G1345" s="6"/>
    </row>
    <row r="1346" spans="1:7" ht="6.95" customHeight="1" x14ac:dyDescent="0.2">
      <c r="A1346" s="40"/>
      <c r="B1346" s="45"/>
      <c r="C1346" s="40"/>
      <c r="D1346" s="40"/>
      <c r="E1346" s="39"/>
      <c r="F1346" s="39"/>
      <c r="G1346" s="6"/>
    </row>
    <row r="1347" spans="1:7" ht="6.95" customHeight="1" x14ac:dyDescent="0.2">
      <c r="A1347" s="40">
        <v>10</v>
      </c>
      <c r="B1347" s="45" t="s">
        <v>309</v>
      </c>
      <c r="C1347" s="40" t="s">
        <v>35</v>
      </c>
      <c r="D1347" s="40">
        <v>7</v>
      </c>
      <c r="E1347" s="39">
        <v>1.8969677532217883</v>
      </c>
      <c r="F1347" s="39">
        <f>D1347*E1347</f>
        <v>13.278774272552518</v>
      </c>
      <c r="G1347" s="6"/>
    </row>
    <row r="1348" spans="1:7" ht="6.95" customHeight="1" x14ac:dyDescent="0.2">
      <c r="A1348" s="40"/>
      <c r="B1348" s="45"/>
      <c r="C1348" s="40"/>
      <c r="D1348" s="40"/>
      <c r="E1348" s="39"/>
      <c r="F1348" s="39"/>
      <c r="G1348" s="6"/>
    </row>
    <row r="1349" spans="1:7" ht="6.95" customHeight="1" x14ac:dyDescent="0.2">
      <c r="A1349" s="40"/>
      <c r="B1349" s="45"/>
      <c r="C1349" s="40"/>
      <c r="D1349" s="40"/>
      <c r="E1349" s="39"/>
      <c r="F1349" s="39"/>
      <c r="G1349" s="6"/>
    </row>
    <row r="1350" spans="1:7" ht="6.95" customHeight="1" x14ac:dyDescent="0.2">
      <c r="A1350" s="40"/>
      <c r="B1350" s="45"/>
      <c r="C1350" s="40"/>
      <c r="D1350" s="40"/>
      <c r="E1350" s="39"/>
      <c r="F1350" s="39"/>
      <c r="G1350" s="6"/>
    </row>
    <row r="1351" spans="1:7" ht="6.95" customHeight="1" x14ac:dyDescent="0.2">
      <c r="A1351" s="40">
        <v>11</v>
      </c>
      <c r="B1351" s="45" t="s">
        <v>310</v>
      </c>
      <c r="C1351" s="40" t="s">
        <v>35</v>
      </c>
      <c r="D1351" s="40">
        <v>4</v>
      </c>
      <c r="E1351" s="39">
        <v>1.8969677532217888</v>
      </c>
      <c r="F1351" s="39">
        <f>D1351*E1351</f>
        <v>7.5878710128871552</v>
      </c>
      <c r="G1351" s="6"/>
    </row>
    <row r="1352" spans="1:7" ht="6.95" customHeight="1" x14ac:dyDescent="0.2">
      <c r="A1352" s="40"/>
      <c r="B1352" s="45"/>
      <c r="C1352" s="40"/>
      <c r="D1352" s="40"/>
      <c r="E1352" s="39"/>
      <c r="F1352" s="39"/>
      <c r="G1352" s="6"/>
    </row>
    <row r="1353" spans="1:7" ht="6.95" customHeight="1" x14ac:dyDescent="0.2">
      <c r="A1353" s="40"/>
      <c r="B1353" s="45"/>
      <c r="C1353" s="40"/>
      <c r="D1353" s="40"/>
      <c r="E1353" s="39"/>
      <c r="F1353" s="39"/>
      <c r="G1353" s="6"/>
    </row>
    <row r="1354" spans="1:7" ht="6.95" customHeight="1" x14ac:dyDescent="0.2">
      <c r="A1354" s="40"/>
      <c r="B1354" s="45"/>
      <c r="C1354" s="40"/>
      <c r="D1354" s="40"/>
      <c r="E1354" s="39"/>
      <c r="F1354" s="39"/>
      <c r="G1354" s="6"/>
    </row>
    <row r="1355" spans="1:7" ht="6.95" customHeight="1" x14ac:dyDescent="0.2">
      <c r="A1355" s="40">
        <v>12</v>
      </c>
      <c r="B1355" s="45" t="s">
        <v>311</v>
      </c>
      <c r="C1355" s="40" t="s">
        <v>35</v>
      </c>
      <c r="D1355" s="40">
        <v>58</v>
      </c>
      <c r="E1355" s="39">
        <v>1.8969677532217888</v>
      </c>
      <c r="F1355" s="39">
        <f>D1355*E1355</f>
        <v>110.02412968686374</v>
      </c>
      <c r="G1355" s="6"/>
    </row>
    <row r="1356" spans="1:7" ht="6.95" customHeight="1" x14ac:dyDescent="0.2">
      <c r="A1356" s="40"/>
      <c r="B1356" s="45"/>
      <c r="C1356" s="40"/>
      <c r="D1356" s="40"/>
      <c r="E1356" s="39"/>
      <c r="F1356" s="39"/>
      <c r="G1356" s="6"/>
    </row>
    <row r="1357" spans="1:7" ht="6.95" customHeight="1" x14ac:dyDescent="0.2">
      <c r="A1357" s="40"/>
      <c r="B1357" s="45"/>
      <c r="C1357" s="40"/>
      <c r="D1357" s="40"/>
      <c r="E1357" s="39"/>
      <c r="F1357" s="39"/>
      <c r="G1357" s="6"/>
    </row>
    <row r="1358" spans="1:7" ht="6.95" customHeight="1" x14ac:dyDescent="0.2">
      <c r="A1358" s="40"/>
      <c r="B1358" s="45"/>
      <c r="C1358" s="40"/>
      <c r="D1358" s="40"/>
      <c r="E1358" s="39"/>
      <c r="F1358" s="39"/>
      <c r="G1358" s="6"/>
    </row>
    <row r="1359" spans="1:7" ht="6.95" customHeight="1" x14ac:dyDescent="0.2">
      <c r="A1359" s="40">
        <v>13</v>
      </c>
      <c r="B1359" s="45" t="s">
        <v>312</v>
      </c>
      <c r="C1359" s="40" t="s">
        <v>35</v>
      </c>
      <c r="D1359" s="40">
        <v>14</v>
      </c>
      <c r="E1359" s="39">
        <v>1.8969677532217883</v>
      </c>
      <c r="F1359" s="39">
        <f>D1359*E1359</f>
        <v>26.557548545105035</v>
      </c>
      <c r="G1359" s="6"/>
    </row>
    <row r="1360" spans="1:7" ht="6.95" customHeight="1" x14ac:dyDescent="0.2">
      <c r="A1360" s="40"/>
      <c r="B1360" s="45"/>
      <c r="C1360" s="40"/>
      <c r="D1360" s="40"/>
      <c r="E1360" s="39"/>
      <c r="F1360" s="39"/>
      <c r="G1360" s="6"/>
    </row>
    <row r="1361" spans="1:7" ht="6.95" customHeight="1" x14ac:dyDescent="0.2">
      <c r="A1361" s="40"/>
      <c r="B1361" s="45"/>
      <c r="C1361" s="40"/>
      <c r="D1361" s="40"/>
      <c r="E1361" s="39"/>
      <c r="F1361" s="39"/>
      <c r="G1361" s="6"/>
    </row>
    <row r="1362" spans="1:7" ht="6.95" customHeight="1" x14ac:dyDescent="0.2">
      <c r="A1362" s="40"/>
      <c r="B1362" s="45"/>
      <c r="C1362" s="40"/>
      <c r="D1362" s="40"/>
      <c r="E1362" s="39"/>
      <c r="F1362" s="39"/>
      <c r="G1362" s="6"/>
    </row>
    <row r="1363" spans="1:7" ht="6.95" customHeight="1" x14ac:dyDescent="0.2">
      <c r="A1363" s="40">
        <v>14</v>
      </c>
      <c r="B1363" s="45" t="s">
        <v>313</v>
      </c>
      <c r="C1363" s="40" t="s">
        <v>35</v>
      </c>
      <c r="D1363" s="40">
        <v>15</v>
      </c>
      <c r="E1363" s="39">
        <v>0.21267566774985192</v>
      </c>
      <c r="F1363" s="39">
        <f>D1363*E1363</f>
        <v>3.1901350162477788</v>
      </c>
      <c r="G1363" s="6"/>
    </row>
    <row r="1364" spans="1:7" ht="6.95" customHeight="1" x14ac:dyDescent="0.2">
      <c r="A1364" s="40"/>
      <c r="B1364" s="45"/>
      <c r="C1364" s="40"/>
      <c r="D1364" s="40"/>
      <c r="E1364" s="39"/>
      <c r="F1364" s="39"/>
      <c r="G1364" s="6"/>
    </row>
    <row r="1365" spans="1:7" ht="6.95" customHeight="1" x14ac:dyDescent="0.2">
      <c r="A1365" s="40"/>
      <c r="B1365" s="45"/>
      <c r="C1365" s="40"/>
      <c r="D1365" s="40"/>
      <c r="E1365" s="39"/>
      <c r="F1365" s="39"/>
      <c r="G1365" s="6"/>
    </row>
    <row r="1366" spans="1:7" ht="6.95" customHeight="1" x14ac:dyDescent="0.2">
      <c r="A1366" s="40"/>
      <c r="B1366" s="45"/>
      <c r="C1366" s="40"/>
      <c r="D1366" s="40"/>
      <c r="E1366" s="39"/>
      <c r="F1366" s="39"/>
      <c r="G1366" s="6"/>
    </row>
    <row r="1367" spans="1:7" ht="6.95" customHeight="1" x14ac:dyDescent="0.2">
      <c r="A1367" s="40">
        <v>15</v>
      </c>
      <c r="B1367" s="45" t="s">
        <v>314</v>
      </c>
      <c r="C1367" s="40" t="s">
        <v>35</v>
      </c>
      <c r="D1367" s="40">
        <v>1</v>
      </c>
      <c r="E1367" s="39">
        <v>0.66940582484870226</v>
      </c>
      <c r="F1367" s="39">
        <f>D1367*E1367</f>
        <v>0.66940582484870226</v>
      </c>
      <c r="G1367" s="6"/>
    </row>
    <row r="1368" spans="1:7" ht="6.95" customHeight="1" x14ac:dyDescent="0.2">
      <c r="A1368" s="40"/>
      <c r="B1368" s="45"/>
      <c r="C1368" s="40"/>
      <c r="D1368" s="40"/>
      <c r="E1368" s="39"/>
      <c r="F1368" s="39"/>
      <c r="G1368" s="6"/>
    </row>
    <row r="1369" spans="1:7" ht="6.95" customHeight="1" x14ac:dyDescent="0.2">
      <c r="A1369" s="40"/>
      <c r="B1369" s="45"/>
      <c r="C1369" s="40"/>
      <c r="D1369" s="40"/>
      <c r="E1369" s="39"/>
      <c r="F1369" s="39"/>
      <c r="G1369" s="6"/>
    </row>
    <row r="1370" spans="1:7" ht="6.95" customHeight="1" x14ac:dyDescent="0.2">
      <c r="A1370" s="40"/>
      <c r="B1370" s="45"/>
      <c r="C1370" s="40"/>
      <c r="D1370" s="40"/>
      <c r="E1370" s="39"/>
      <c r="F1370" s="39"/>
      <c r="G1370" s="6"/>
    </row>
    <row r="1371" spans="1:7" ht="6.95" customHeight="1" x14ac:dyDescent="0.2">
      <c r="A1371" s="40">
        <v>16</v>
      </c>
      <c r="B1371" s="45" t="s">
        <v>315</v>
      </c>
      <c r="C1371" s="40" t="s">
        <v>35</v>
      </c>
      <c r="D1371" s="40">
        <v>1</v>
      </c>
      <c r="E1371" s="39">
        <v>0.66940582484870237</v>
      </c>
      <c r="F1371" s="39">
        <f>D1371*E1371</f>
        <v>0.66940582484870237</v>
      </c>
      <c r="G1371" s="6"/>
    </row>
    <row r="1372" spans="1:7" ht="6.95" customHeight="1" x14ac:dyDescent="0.2">
      <c r="A1372" s="40"/>
      <c r="B1372" s="45"/>
      <c r="C1372" s="40"/>
      <c r="D1372" s="40"/>
      <c r="E1372" s="39"/>
      <c r="F1372" s="39"/>
      <c r="G1372" s="6"/>
    </row>
    <row r="1373" spans="1:7" ht="6.95" customHeight="1" x14ac:dyDescent="0.2">
      <c r="A1373" s="40"/>
      <c r="B1373" s="45"/>
      <c r="C1373" s="40"/>
      <c r="D1373" s="40"/>
      <c r="E1373" s="39"/>
      <c r="F1373" s="39"/>
      <c r="G1373" s="6"/>
    </row>
    <row r="1374" spans="1:7" ht="6.95" customHeight="1" x14ac:dyDescent="0.2">
      <c r="A1374" s="40"/>
      <c r="B1374" s="45"/>
      <c r="C1374" s="40"/>
      <c r="D1374" s="40"/>
      <c r="E1374" s="39"/>
      <c r="F1374" s="39"/>
      <c r="G1374" s="6"/>
    </row>
    <row r="1375" spans="1:7" ht="6.95" customHeight="1" x14ac:dyDescent="0.2">
      <c r="A1375" s="40">
        <v>17</v>
      </c>
      <c r="B1375" s="45" t="s">
        <v>316</v>
      </c>
      <c r="C1375" s="40" t="s">
        <v>35</v>
      </c>
      <c r="D1375" s="40">
        <v>1</v>
      </c>
      <c r="E1375" s="39">
        <v>1.8969677532217883</v>
      </c>
      <c r="F1375" s="39">
        <f>D1375*E1375</f>
        <v>1.8969677532217883</v>
      </c>
      <c r="G1375" s="6"/>
    </row>
    <row r="1376" spans="1:7" ht="6.95" customHeight="1" x14ac:dyDescent="0.2">
      <c r="A1376" s="40"/>
      <c r="B1376" s="45"/>
      <c r="C1376" s="40"/>
      <c r="D1376" s="40"/>
      <c r="E1376" s="39"/>
      <c r="F1376" s="39"/>
      <c r="G1376" s="6"/>
    </row>
    <row r="1377" spans="1:7" ht="6.95" customHeight="1" x14ac:dyDescent="0.2">
      <c r="A1377" s="40"/>
      <c r="B1377" s="45"/>
      <c r="C1377" s="40"/>
      <c r="D1377" s="40"/>
      <c r="E1377" s="39"/>
      <c r="F1377" s="39"/>
      <c r="G1377" s="6"/>
    </row>
    <row r="1378" spans="1:7" ht="6.95" customHeight="1" x14ac:dyDescent="0.2">
      <c r="A1378" s="40"/>
      <c r="B1378" s="45"/>
      <c r="C1378" s="40"/>
      <c r="D1378" s="40"/>
      <c r="E1378" s="39"/>
      <c r="F1378" s="39"/>
      <c r="G1378" s="6"/>
    </row>
    <row r="1379" spans="1:7" ht="6.95" customHeight="1" x14ac:dyDescent="0.2">
      <c r="A1379" s="40">
        <v>18</v>
      </c>
      <c r="B1379" s="45" t="s">
        <v>317</v>
      </c>
      <c r="C1379" s="39" t="s">
        <v>19</v>
      </c>
      <c r="D1379" s="40">
        <v>25</v>
      </c>
      <c r="E1379" s="39">
        <v>23.964503213446122</v>
      </c>
      <c r="F1379" s="39">
        <f>D1379*E1379</f>
        <v>599.11258033615309</v>
      </c>
      <c r="G1379" s="6"/>
    </row>
    <row r="1380" spans="1:7" ht="6.95" customHeight="1" x14ac:dyDescent="0.2">
      <c r="A1380" s="40"/>
      <c r="B1380" s="45"/>
      <c r="C1380" s="39"/>
      <c r="D1380" s="40"/>
      <c r="E1380" s="39"/>
      <c r="F1380" s="39"/>
      <c r="G1380" s="6"/>
    </row>
    <row r="1381" spans="1:7" ht="6.95" customHeight="1" x14ac:dyDescent="0.2">
      <c r="A1381" s="40"/>
      <c r="B1381" s="45"/>
      <c r="C1381" s="39"/>
      <c r="D1381" s="40"/>
      <c r="E1381" s="39"/>
      <c r="F1381" s="39"/>
      <c r="G1381" s="6"/>
    </row>
    <row r="1382" spans="1:7" ht="6.95" customHeight="1" x14ac:dyDescent="0.2">
      <c r="A1382" s="40"/>
      <c r="B1382" s="45"/>
      <c r="C1382" s="39"/>
      <c r="D1382" s="40"/>
      <c r="E1382" s="39"/>
      <c r="F1382" s="39"/>
      <c r="G1382" s="6"/>
    </row>
    <row r="1383" spans="1:7" ht="6.95" customHeight="1" x14ac:dyDescent="0.2">
      <c r="A1383" s="40">
        <v>19</v>
      </c>
      <c r="B1383" s="45" t="s">
        <v>318</v>
      </c>
      <c r="C1383" s="40" t="s">
        <v>19</v>
      </c>
      <c r="D1383" s="52">
        <v>3</v>
      </c>
      <c r="E1383" s="39">
        <v>4.9837462341852845</v>
      </c>
      <c r="F1383" s="39">
        <f>D1383*E1383</f>
        <v>14.951238702555854</v>
      </c>
      <c r="G1383" s="6"/>
    </row>
    <row r="1384" spans="1:7" ht="6.95" customHeight="1" x14ac:dyDescent="0.2">
      <c r="A1384" s="40"/>
      <c r="B1384" s="45"/>
      <c r="C1384" s="40"/>
      <c r="D1384" s="52"/>
      <c r="E1384" s="39"/>
      <c r="F1384" s="39"/>
      <c r="G1384" s="6"/>
    </row>
    <row r="1385" spans="1:7" ht="6.95" customHeight="1" x14ac:dyDescent="0.2">
      <c r="A1385" s="40"/>
      <c r="B1385" s="45"/>
      <c r="C1385" s="40"/>
      <c r="D1385" s="52"/>
      <c r="E1385" s="39"/>
      <c r="F1385" s="39"/>
      <c r="G1385" s="6"/>
    </row>
    <row r="1386" spans="1:7" ht="6.95" customHeight="1" x14ac:dyDescent="0.2">
      <c r="A1386" s="40"/>
      <c r="B1386" s="45"/>
      <c r="C1386" s="40"/>
      <c r="D1386" s="52"/>
      <c r="E1386" s="39"/>
      <c r="F1386" s="39"/>
      <c r="G1386" s="6"/>
    </row>
    <row r="1387" spans="1:7" ht="6.95" customHeight="1" x14ac:dyDescent="0.2">
      <c r="A1387" s="40">
        <v>20</v>
      </c>
      <c r="B1387" s="45" t="s">
        <v>319</v>
      </c>
      <c r="C1387" s="39" t="s">
        <v>19</v>
      </c>
      <c r="D1387" s="40">
        <v>375</v>
      </c>
      <c r="E1387" s="39">
        <v>2.017330056684624</v>
      </c>
      <c r="F1387" s="39">
        <f>D1387*E1387</f>
        <v>756.49877125673402</v>
      </c>
      <c r="G1387" s="6"/>
    </row>
    <row r="1388" spans="1:7" ht="6.95" customHeight="1" x14ac:dyDescent="0.2">
      <c r="A1388" s="40"/>
      <c r="B1388" s="45"/>
      <c r="C1388" s="39"/>
      <c r="D1388" s="40"/>
      <c r="E1388" s="39"/>
      <c r="F1388" s="39"/>
      <c r="G1388" s="6"/>
    </row>
    <row r="1389" spans="1:7" ht="6.95" customHeight="1" x14ac:dyDescent="0.2">
      <c r="A1389" s="40"/>
      <c r="B1389" s="45"/>
      <c r="C1389" s="39"/>
      <c r="D1389" s="40"/>
      <c r="E1389" s="39"/>
      <c r="F1389" s="39"/>
      <c r="G1389" s="6"/>
    </row>
    <row r="1390" spans="1:7" ht="6.95" customHeight="1" x14ac:dyDescent="0.2">
      <c r="A1390" s="40"/>
      <c r="B1390" s="45"/>
      <c r="C1390" s="39"/>
      <c r="D1390" s="40"/>
      <c r="E1390" s="39"/>
      <c r="F1390" s="39"/>
      <c r="G1390" s="6"/>
    </row>
    <row r="1391" spans="1:7" ht="6.95" customHeight="1" x14ac:dyDescent="0.2">
      <c r="A1391" s="40">
        <v>21</v>
      </c>
      <c r="B1391" s="45" t="s">
        <v>320</v>
      </c>
      <c r="C1391" s="39" t="s">
        <v>19</v>
      </c>
      <c r="D1391" s="40">
        <v>30</v>
      </c>
      <c r="E1391" s="39">
        <v>0.47707990519285765</v>
      </c>
      <c r="F1391" s="39">
        <f>D1391*E1391</f>
        <v>14.31239715578573</v>
      </c>
      <c r="G1391" s="6"/>
    </row>
    <row r="1392" spans="1:7" ht="6.95" customHeight="1" x14ac:dyDescent="0.2">
      <c r="A1392" s="40"/>
      <c r="B1392" s="45"/>
      <c r="C1392" s="39"/>
      <c r="D1392" s="40"/>
      <c r="E1392" s="39"/>
      <c r="F1392" s="39"/>
      <c r="G1392" s="6"/>
    </row>
    <row r="1393" spans="1:7" ht="6.95" customHeight="1" x14ac:dyDescent="0.2">
      <c r="A1393" s="40"/>
      <c r="B1393" s="45"/>
      <c r="C1393" s="39"/>
      <c r="D1393" s="40"/>
      <c r="E1393" s="39"/>
      <c r="F1393" s="39"/>
      <c r="G1393" s="6"/>
    </row>
    <row r="1394" spans="1:7" ht="6.95" customHeight="1" x14ac:dyDescent="0.2">
      <c r="A1394" s="40"/>
      <c r="B1394" s="45"/>
      <c r="C1394" s="39"/>
      <c r="D1394" s="40"/>
      <c r="E1394" s="39"/>
      <c r="F1394" s="39"/>
      <c r="G1394" s="6"/>
    </row>
    <row r="1395" spans="1:7" ht="6.95" customHeight="1" x14ac:dyDescent="0.2">
      <c r="A1395" s="40">
        <v>22</v>
      </c>
      <c r="B1395" s="45" t="s">
        <v>321</v>
      </c>
      <c r="C1395" s="40" t="s">
        <v>19</v>
      </c>
      <c r="D1395" s="40">
        <v>85</v>
      </c>
      <c r="E1395" s="39">
        <v>0.60893568714206758</v>
      </c>
      <c r="F1395" s="39">
        <f>D1395*E1395</f>
        <v>51.759533407075743</v>
      </c>
      <c r="G1395" s="6"/>
    </row>
    <row r="1396" spans="1:7" ht="6.95" customHeight="1" x14ac:dyDescent="0.2">
      <c r="A1396" s="40"/>
      <c r="B1396" s="45"/>
      <c r="C1396" s="40"/>
      <c r="D1396" s="40"/>
      <c r="E1396" s="39"/>
      <c r="F1396" s="39"/>
      <c r="G1396" s="6"/>
    </row>
    <row r="1397" spans="1:7" ht="6.95" customHeight="1" x14ac:dyDescent="0.2">
      <c r="A1397" s="40"/>
      <c r="B1397" s="45"/>
      <c r="C1397" s="40"/>
      <c r="D1397" s="40"/>
      <c r="E1397" s="39"/>
      <c r="F1397" s="39"/>
      <c r="G1397" s="6"/>
    </row>
    <row r="1398" spans="1:7" ht="6.95" customHeight="1" x14ac:dyDescent="0.2">
      <c r="A1398" s="40"/>
      <c r="B1398" s="45"/>
      <c r="C1398" s="40"/>
      <c r="D1398" s="40"/>
      <c r="E1398" s="39"/>
      <c r="F1398" s="39"/>
      <c r="G1398" s="6"/>
    </row>
    <row r="1399" spans="1:7" ht="6.95" customHeight="1" x14ac:dyDescent="0.2">
      <c r="A1399" s="40">
        <v>23</v>
      </c>
      <c r="B1399" s="45" t="s">
        <v>322</v>
      </c>
      <c r="C1399" s="40" t="s">
        <v>19</v>
      </c>
      <c r="D1399" s="40">
        <v>95</v>
      </c>
      <c r="E1399" s="39">
        <v>0.47698121909688534</v>
      </c>
      <c r="F1399" s="39">
        <f>D1399*E1399</f>
        <v>45.313215814204106</v>
      </c>
      <c r="G1399" s="6"/>
    </row>
    <row r="1400" spans="1:7" ht="6.95" customHeight="1" x14ac:dyDescent="0.2">
      <c r="A1400" s="40"/>
      <c r="B1400" s="45"/>
      <c r="C1400" s="40"/>
      <c r="D1400" s="40"/>
      <c r="E1400" s="39"/>
      <c r="F1400" s="39"/>
      <c r="G1400" s="6"/>
    </row>
    <row r="1401" spans="1:7" ht="6.95" customHeight="1" x14ac:dyDescent="0.2">
      <c r="A1401" s="40"/>
      <c r="B1401" s="45"/>
      <c r="C1401" s="40"/>
      <c r="D1401" s="40"/>
      <c r="E1401" s="39"/>
      <c r="F1401" s="39"/>
      <c r="G1401" s="6"/>
    </row>
    <row r="1402" spans="1:7" ht="6.95" customHeight="1" x14ac:dyDescent="0.2">
      <c r="A1402" s="40"/>
      <c r="B1402" s="45"/>
      <c r="C1402" s="40"/>
      <c r="D1402" s="40"/>
      <c r="E1402" s="39"/>
      <c r="F1402" s="39"/>
      <c r="G1402" s="6"/>
    </row>
    <row r="1403" spans="1:7" ht="6.95" customHeight="1" x14ac:dyDescent="0.2">
      <c r="A1403" s="40">
        <v>24</v>
      </c>
      <c r="B1403" s="45" t="s">
        <v>323</v>
      </c>
      <c r="C1403" s="39" t="s">
        <v>19</v>
      </c>
      <c r="D1403" s="40">
        <v>380</v>
      </c>
      <c r="E1403" s="39">
        <v>3.5244280294684152</v>
      </c>
      <c r="F1403" s="39">
        <f>D1403*E1403</f>
        <v>1339.2826511979977</v>
      </c>
      <c r="G1403" s="6"/>
    </row>
    <row r="1404" spans="1:7" ht="6.95" customHeight="1" x14ac:dyDescent="0.2">
      <c r="A1404" s="40"/>
      <c r="B1404" s="45"/>
      <c r="C1404" s="39"/>
      <c r="D1404" s="40"/>
      <c r="E1404" s="39"/>
      <c r="F1404" s="39"/>
      <c r="G1404" s="6"/>
    </row>
    <row r="1405" spans="1:7" ht="6.95" customHeight="1" x14ac:dyDescent="0.2">
      <c r="A1405" s="40"/>
      <c r="B1405" s="45"/>
      <c r="C1405" s="39"/>
      <c r="D1405" s="40"/>
      <c r="E1405" s="39"/>
      <c r="F1405" s="39"/>
      <c r="G1405" s="6"/>
    </row>
    <row r="1406" spans="1:7" ht="6.95" customHeight="1" x14ac:dyDescent="0.2">
      <c r="A1406" s="40"/>
      <c r="B1406" s="45"/>
      <c r="C1406" s="39"/>
      <c r="D1406" s="40"/>
      <c r="E1406" s="39"/>
      <c r="F1406" s="39"/>
      <c r="G1406" s="6"/>
    </row>
    <row r="1407" spans="1:7" ht="6.95" customHeight="1" x14ac:dyDescent="0.2">
      <c r="A1407" s="40">
        <v>25</v>
      </c>
      <c r="B1407" s="45" t="s">
        <v>324</v>
      </c>
      <c r="C1407" s="40" t="s">
        <v>19</v>
      </c>
      <c r="D1407" s="40">
        <v>15</v>
      </c>
      <c r="E1407" s="39">
        <v>1.1499670310307926</v>
      </c>
      <c r="F1407" s="39">
        <f>D1407*E1407</f>
        <v>17.249505465461887</v>
      </c>
      <c r="G1407" s="6"/>
    </row>
    <row r="1408" spans="1:7" ht="6.95" customHeight="1" x14ac:dyDescent="0.2">
      <c r="A1408" s="40"/>
      <c r="B1408" s="45"/>
      <c r="C1408" s="40"/>
      <c r="D1408" s="40"/>
      <c r="E1408" s="39"/>
      <c r="F1408" s="39"/>
      <c r="G1408" s="6"/>
    </row>
    <row r="1409" spans="1:7" ht="6.95" customHeight="1" x14ac:dyDescent="0.2">
      <c r="A1409" s="40"/>
      <c r="B1409" s="45"/>
      <c r="C1409" s="40"/>
      <c r="D1409" s="40"/>
      <c r="E1409" s="39"/>
      <c r="F1409" s="39"/>
      <c r="G1409" s="6"/>
    </row>
    <row r="1410" spans="1:7" ht="6.95" customHeight="1" x14ac:dyDescent="0.2">
      <c r="A1410" s="40"/>
      <c r="B1410" s="45"/>
      <c r="C1410" s="40"/>
      <c r="D1410" s="40"/>
      <c r="E1410" s="39"/>
      <c r="F1410" s="39"/>
      <c r="G1410" s="6"/>
    </row>
    <row r="1411" spans="1:7" ht="6.95" customHeight="1" x14ac:dyDescent="0.2">
      <c r="A1411" s="40">
        <v>26</v>
      </c>
      <c r="B1411" s="45" t="s">
        <v>325</v>
      </c>
      <c r="C1411" s="40" t="s">
        <v>19</v>
      </c>
      <c r="D1411" s="52">
        <v>25</v>
      </c>
      <c r="E1411" s="39">
        <v>0.37497114311915014</v>
      </c>
      <c r="F1411" s="39">
        <f>D1411*E1411</f>
        <v>9.3742785779787532</v>
      </c>
      <c r="G1411" s="6"/>
    </row>
    <row r="1412" spans="1:7" ht="6.95" customHeight="1" x14ac:dyDescent="0.2">
      <c r="A1412" s="40"/>
      <c r="B1412" s="45"/>
      <c r="C1412" s="40"/>
      <c r="D1412" s="52"/>
      <c r="E1412" s="39"/>
      <c r="F1412" s="39"/>
      <c r="G1412" s="6"/>
    </row>
    <row r="1413" spans="1:7" ht="6.95" customHeight="1" x14ac:dyDescent="0.2">
      <c r="A1413" s="40"/>
      <c r="B1413" s="45"/>
      <c r="C1413" s="40"/>
      <c r="D1413" s="52"/>
      <c r="E1413" s="39"/>
      <c r="F1413" s="39"/>
      <c r="G1413" s="6"/>
    </row>
    <row r="1414" spans="1:7" ht="6.95" customHeight="1" x14ac:dyDescent="0.2">
      <c r="A1414" s="40"/>
      <c r="B1414" s="45"/>
      <c r="C1414" s="40"/>
      <c r="D1414" s="52"/>
      <c r="E1414" s="39"/>
      <c r="F1414" s="39"/>
      <c r="G1414" s="6"/>
    </row>
    <row r="1415" spans="1:7" ht="20.100000000000001" customHeight="1" x14ac:dyDescent="0.2">
      <c r="A1415" s="7"/>
      <c r="B1415" s="8" t="s">
        <v>7</v>
      </c>
      <c r="C1415" s="9"/>
      <c r="D1415" s="9"/>
      <c r="E1415" s="10"/>
      <c r="F1415" s="11">
        <f>SUM(F1307:F1414)</f>
        <v>3207.5348361021179</v>
      </c>
      <c r="G1415" s="6"/>
    </row>
    <row r="1416" spans="1:7" ht="20.100000000000001" customHeight="1" x14ac:dyDescent="0.2">
      <c r="A1416" s="7"/>
      <c r="B1416" s="8" t="s">
        <v>23</v>
      </c>
      <c r="C1416" s="9"/>
      <c r="D1416" s="9"/>
      <c r="E1416" s="10"/>
      <c r="F1416" s="12">
        <f>F1415/$F$1621</f>
        <v>2.4442174359455605E-2</v>
      </c>
      <c r="G1416" s="6"/>
    </row>
    <row r="1417" spans="1:7" ht="6.95" customHeight="1" x14ac:dyDescent="0.2">
      <c r="A1417" s="40"/>
      <c r="B1417" s="53" t="s">
        <v>326</v>
      </c>
      <c r="C1417" s="40"/>
      <c r="D1417" s="40"/>
      <c r="E1417" s="39">
        <v>0</v>
      </c>
      <c r="F1417" s="39">
        <f>D1417*E1417</f>
        <v>0</v>
      </c>
      <c r="G1417" s="6"/>
    </row>
    <row r="1418" spans="1:7" ht="6.95" customHeight="1" x14ac:dyDescent="0.2">
      <c r="A1418" s="40"/>
      <c r="B1418" s="53"/>
      <c r="C1418" s="40"/>
      <c r="D1418" s="40"/>
      <c r="E1418" s="39"/>
      <c r="F1418" s="39"/>
      <c r="G1418" s="6"/>
    </row>
    <row r="1419" spans="1:7" ht="6.95" customHeight="1" x14ac:dyDescent="0.2">
      <c r="A1419" s="40"/>
      <c r="B1419" s="53"/>
      <c r="C1419" s="40"/>
      <c r="D1419" s="40"/>
      <c r="E1419" s="39"/>
      <c r="F1419" s="39"/>
      <c r="G1419" s="6"/>
    </row>
    <row r="1420" spans="1:7" ht="6.95" customHeight="1" x14ac:dyDescent="0.2">
      <c r="A1420" s="40"/>
      <c r="B1420" s="53"/>
      <c r="C1420" s="40"/>
      <c r="D1420" s="40"/>
      <c r="E1420" s="39"/>
      <c r="F1420" s="39"/>
      <c r="G1420" s="6"/>
    </row>
    <row r="1421" spans="1:7" ht="6.95" customHeight="1" x14ac:dyDescent="0.2">
      <c r="A1421" s="40">
        <v>1</v>
      </c>
      <c r="B1421" s="45" t="s">
        <v>327</v>
      </c>
      <c r="C1421" s="40" t="s">
        <v>19</v>
      </c>
      <c r="D1421" s="40">
        <v>50</v>
      </c>
      <c r="E1421" s="39">
        <v>0.71659236620564681</v>
      </c>
      <c r="F1421" s="39">
        <f>D1421*E1421</f>
        <v>35.829618310282342</v>
      </c>
      <c r="G1421" s="6"/>
    </row>
    <row r="1422" spans="1:7" ht="6.95" customHeight="1" x14ac:dyDescent="0.2">
      <c r="A1422" s="40"/>
      <c r="B1422" s="45"/>
      <c r="C1422" s="40"/>
      <c r="D1422" s="40"/>
      <c r="E1422" s="39"/>
      <c r="F1422" s="39"/>
      <c r="G1422" s="6"/>
    </row>
    <row r="1423" spans="1:7" ht="6.95" customHeight="1" x14ac:dyDescent="0.2">
      <c r="A1423" s="40"/>
      <c r="B1423" s="45"/>
      <c r="C1423" s="40"/>
      <c r="D1423" s="40"/>
      <c r="E1423" s="39"/>
      <c r="F1423" s="39"/>
      <c r="G1423" s="6"/>
    </row>
    <row r="1424" spans="1:7" ht="6.95" customHeight="1" x14ac:dyDescent="0.2">
      <c r="A1424" s="40"/>
      <c r="B1424" s="45"/>
      <c r="C1424" s="40"/>
      <c r="D1424" s="40"/>
      <c r="E1424" s="39"/>
      <c r="F1424" s="39"/>
      <c r="G1424" s="6"/>
    </row>
    <row r="1425" spans="1:7" ht="6.95" customHeight="1" x14ac:dyDescent="0.2">
      <c r="A1425" s="40">
        <v>2</v>
      </c>
      <c r="B1425" s="45" t="s">
        <v>328</v>
      </c>
      <c r="C1425" s="40" t="s">
        <v>35</v>
      </c>
      <c r="D1425" s="40">
        <v>12</v>
      </c>
      <c r="E1425" s="39">
        <v>12.528283908936162</v>
      </c>
      <c r="F1425" s="39">
        <f>D1425*E1425</f>
        <v>150.33940690723395</v>
      </c>
      <c r="G1425" s="6"/>
    </row>
    <row r="1426" spans="1:7" ht="6.95" customHeight="1" x14ac:dyDescent="0.2">
      <c r="A1426" s="40"/>
      <c r="B1426" s="45"/>
      <c r="C1426" s="40"/>
      <c r="D1426" s="40"/>
      <c r="E1426" s="39"/>
      <c r="F1426" s="39"/>
      <c r="G1426" s="6"/>
    </row>
    <row r="1427" spans="1:7" ht="6.95" customHeight="1" x14ac:dyDescent="0.2">
      <c r="A1427" s="40"/>
      <c r="B1427" s="45"/>
      <c r="C1427" s="40"/>
      <c r="D1427" s="40"/>
      <c r="E1427" s="39"/>
      <c r="F1427" s="39"/>
      <c r="G1427" s="6"/>
    </row>
    <row r="1428" spans="1:7" ht="6.95" customHeight="1" x14ac:dyDescent="0.2">
      <c r="A1428" s="40"/>
      <c r="B1428" s="45"/>
      <c r="C1428" s="40"/>
      <c r="D1428" s="40"/>
      <c r="E1428" s="39"/>
      <c r="F1428" s="39"/>
      <c r="G1428" s="6"/>
    </row>
    <row r="1429" spans="1:7" ht="6.95" customHeight="1" x14ac:dyDescent="0.2">
      <c r="A1429" s="40">
        <v>3</v>
      </c>
      <c r="B1429" s="45" t="s">
        <v>237</v>
      </c>
      <c r="C1429" s="40" t="s">
        <v>44</v>
      </c>
      <c r="D1429" s="40">
        <v>7.4</v>
      </c>
      <c r="E1429" s="39">
        <v>2.1267566774985269</v>
      </c>
      <c r="F1429" s="39">
        <f>D1429*E1429</f>
        <v>15.737999413489099</v>
      </c>
      <c r="G1429" s="6"/>
    </row>
    <row r="1430" spans="1:7" ht="6.95" customHeight="1" x14ac:dyDescent="0.2">
      <c r="A1430" s="40"/>
      <c r="B1430" s="45"/>
      <c r="C1430" s="40"/>
      <c r="D1430" s="40"/>
      <c r="E1430" s="39"/>
      <c r="F1430" s="39"/>
      <c r="G1430" s="6"/>
    </row>
    <row r="1431" spans="1:7" ht="6.95" customHeight="1" x14ac:dyDescent="0.2">
      <c r="A1431" s="40"/>
      <c r="B1431" s="45"/>
      <c r="C1431" s="40"/>
      <c r="D1431" s="40"/>
      <c r="E1431" s="39"/>
      <c r="F1431" s="39"/>
      <c r="G1431" s="6"/>
    </row>
    <row r="1432" spans="1:7" ht="6.95" customHeight="1" x14ac:dyDescent="0.2">
      <c r="A1432" s="40"/>
      <c r="B1432" s="45"/>
      <c r="C1432" s="40"/>
      <c r="D1432" s="40"/>
      <c r="E1432" s="39"/>
      <c r="F1432" s="39"/>
      <c r="G1432" s="6"/>
    </row>
    <row r="1433" spans="1:7" ht="6.95" customHeight="1" x14ac:dyDescent="0.2">
      <c r="A1433" s="40">
        <v>4</v>
      </c>
      <c r="B1433" s="45" t="s">
        <v>242</v>
      </c>
      <c r="C1433" s="40" t="s">
        <v>243</v>
      </c>
      <c r="D1433" s="40">
        <v>7.7</v>
      </c>
      <c r="E1433" s="39">
        <v>0.88937097422665679</v>
      </c>
      <c r="F1433" s="39">
        <f>D1433*E1433</f>
        <v>6.8481565015452572</v>
      </c>
      <c r="G1433" s="6"/>
    </row>
    <row r="1434" spans="1:7" ht="6.95" customHeight="1" x14ac:dyDescent="0.2">
      <c r="A1434" s="40"/>
      <c r="B1434" s="45"/>
      <c r="C1434" s="40"/>
      <c r="D1434" s="40"/>
      <c r="E1434" s="39"/>
      <c r="F1434" s="39"/>
      <c r="G1434" s="6"/>
    </row>
    <row r="1435" spans="1:7" ht="6.95" customHeight="1" x14ac:dyDescent="0.2">
      <c r="A1435" s="40"/>
      <c r="B1435" s="45"/>
      <c r="C1435" s="40"/>
      <c r="D1435" s="40"/>
      <c r="E1435" s="39"/>
      <c r="F1435" s="39"/>
      <c r="G1435" s="6"/>
    </row>
    <row r="1436" spans="1:7" ht="6.75" customHeight="1" x14ac:dyDescent="0.2">
      <c r="A1436" s="40"/>
      <c r="B1436" s="45"/>
      <c r="C1436" s="40"/>
      <c r="D1436" s="40"/>
      <c r="E1436" s="39"/>
      <c r="F1436" s="39"/>
      <c r="G1436" s="6"/>
    </row>
    <row r="1437" spans="1:7" ht="20.100000000000001" customHeight="1" x14ac:dyDescent="0.2">
      <c r="A1437" s="7"/>
      <c r="B1437" s="8" t="s">
        <v>7</v>
      </c>
      <c r="C1437" s="9"/>
      <c r="D1437" s="9"/>
      <c r="E1437" s="10"/>
      <c r="F1437" s="11">
        <f>SUM(F1417:F1436)</f>
        <v>208.75518113255063</v>
      </c>
      <c r="G1437" s="6"/>
    </row>
    <row r="1438" spans="1:7" ht="20.100000000000001" customHeight="1" x14ac:dyDescent="0.2">
      <c r="A1438" s="7"/>
      <c r="B1438" s="8" t="s">
        <v>23</v>
      </c>
      <c r="C1438" s="9"/>
      <c r="D1438" s="9"/>
      <c r="E1438" s="10"/>
      <c r="F1438" s="12">
        <f>F1437/$F$1621</f>
        <v>1.5907638720713472E-3</v>
      </c>
      <c r="G1438" s="6"/>
    </row>
    <row r="1439" spans="1:7" ht="6.95" customHeight="1" x14ac:dyDescent="0.2">
      <c r="A1439" s="40"/>
      <c r="B1439" s="53" t="s">
        <v>329</v>
      </c>
      <c r="C1439" s="39"/>
      <c r="D1439" s="40"/>
      <c r="E1439" s="39">
        <v>0</v>
      </c>
      <c r="F1439" s="39">
        <f>D1439*E1439</f>
        <v>0</v>
      </c>
      <c r="G1439" s="6"/>
    </row>
    <row r="1440" spans="1:7" ht="6.95" customHeight="1" x14ac:dyDescent="0.2">
      <c r="A1440" s="40"/>
      <c r="B1440" s="53"/>
      <c r="C1440" s="39"/>
      <c r="D1440" s="40"/>
      <c r="E1440" s="39"/>
      <c r="F1440" s="39"/>
      <c r="G1440" s="6"/>
    </row>
    <row r="1441" spans="1:7" ht="6.95" customHeight="1" x14ac:dyDescent="0.2">
      <c r="A1441" s="40"/>
      <c r="B1441" s="53"/>
      <c r="C1441" s="39"/>
      <c r="D1441" s="40"/>
      <c r="E1441" s="39"/>
      <c r="F1441" s="39"/>
      <c r="G1441" s="6"/>
    </row>
    <row r="1442" spans="1:7" ht="6.95" customHeight="1" x14ac:dyDescent="0.2">
      <c r="A1442" s="40"/>
      <c r="B1442" s="53"/>
      <c r="C1442" s="39"/>
      <c r="D1442" s="40"/>
      <c r="E1442" s="39"/>
      <c r="F1442" s="39"/>
      <c r="G1442" s="6"/>
    </row>
    <row r="1443" spans="1:7" ht="6.95" customHeight="1" x14ac:dyDescent="0.2">
      <c r="A1443" s="40">
        <v>1</v>
      </c>
      <c r="B1443" s="45" t="s">
        <v>330</v>
      </c>
      <c r="C1443" s="39" t="s">
        <v>35</v>
      </c>
      <c r="D1443" s="40">
        <v>190</v>
      </c>
      <c r="E1443" s="39">
        <v>12.036780346370877</v>
      </c>
      <c r="F1443" s="39">
        <f>D1443*E1443</f>
        <v>2286.9882658104666</v>
      </c>
      <c r="G1443" s="6"/>
    </row>
    <row r="1444" spans="1:7" ht="6.95" customHeight="1" x14ac:dyDescent="0.2">
      <c r="A1444" s="40"/>
      <c r="B1444" s="45"/>
      <c r="C1444" s="39"/>
      <c r="D1444" s="40"/>
      <c r="E1444" s="39"/>
      <c r="F1444" s="39"/>
      <c r="G1444" s="6"/>
    </row>
    <row r="1445" spans="1:7" ht="6.95" customHeight="1" x14ac:dyDescent="0.2">
      <c r="A1445" s="40"/>
      <c r="B1445" s="45"/>
      <c r="C1445" s="39"/>
      <c r="D1445" s="40"/>
      <c r="E1445" s="39"/>
      <c r="F1445" s="39"/>
      <c r="G1445" s="6"/>
    </row>
    <row r="1446" spans="1:7" ht="6.95" customHeight="1" x14ac:dyDescent="0.2">
      <c r="A1446" s="40"/>
      <c r="B1446" s="45"/>
      <c r="C1446" s="39"/>
      <c r="D1446" s="40"/>
      <c r="E1446" s="39"/>
      <c r="F1446" s="39"/>
      <c r="G1446" s="6"/>
    </row>
    <row r="1447" spans="1:7" ht="6.95" customHeight="1" x14ac:dyDescent="0.2">
      <c r="A1447" s="40">
        <v>2</v>
      </c>
      <c r="B1447" s="45" t="s">
        <v>331</v>
      </c>
      <c r="C1447" s="39" t="s">
        <v>35</v>
      </c>
      <c r="D1447" s="40">
        <v>10</v>
      </c>
      <c r="E1447" s="39">
        <v>16.245751012254104</v>
      </c>
      <c r="F1447" s="39">
        <f>D1447*E1447</f>
        <v>162.45751012254104</v>
      </c>
      <c r="G1447" s="6"/>
    </row>
    <row r="1448" spans="1:7" ht="6.95" customHeight="1" x14ac:dyDescent="0.2">
      <c r="A1448" s="40"/>
      <c r="B1448" s="45"/>
      <c r="C1448" s="39"/>
      <c r="D1448" s="40"/>
      <c r="E1448" s="39"/>
      <c r="F1448" s="39"/>
      <c r="G1448" s="6"/>
    </row>
    <row r="1449" spans="1:7" ht="6.95" customHeight="1" x14ac:dyDescent="0.2">
      <c r="A1449" s="40"/>
      <c r="B1449" s="45"/>
      <c r="C1449" s="39"/>
      <c r="D1449" s="40"/>
      <c r="E1449" s="39"/>
      <c r="F1449" s="39"/>
      <c r="G1449" s="6"/>
    </row>
    <row r="1450" spans="1:7" ht="6.95" customHeight="1" x14ac:dyDescent="0.2">
      <c r="A1450" s="40"/>
      <c r="B1450" s="45"/>
      <c r="C1450" s="39"/>
      <c r="D1450" s="40"/>
      <c r="E1450" s="39"/>
      <c r="F1450" s="39"/>
      <c r="G1450" s="6"/>
    </row>
    <row r="1451" spans="1:7" ht="6.95" customHeight="1" x14ac:dyDescent="0.2">
      <c r="A1451" s="40">
        <v>3</v>
      </c>
      <c r="B1451" s="45" t="s">
        <v>332</v>
      </c>
      <c r="C1451" s="39" t="s">
        <v>35</v>
      </c>
      <c r="D1451" s="40">
        <v>15</v>
      </c>
      <c r="E1451" s="39">
        <v>6.9212621524512619</v>
      </c>
      <c r="F1451" s="39">
        <f>D1451*E1451</f>
        <v>103.81893228676893</v>
      </c>
      <c r="G1451" s="6"/>
    </row>
    <row r="1452" spans="1:7" ht="6.95" customHeight="1" x14ac:dyDescent="0.2">
      <c r="A1452" s="40"/>
      <c r="B1452" s="45"/>
      <c r="C1452" s="39"/>
      <c r="D1452" s="40"/>
      <c r="E1452" s="39"/>
      <c r="F1452" s="39"/>
      <c r="G1452" s="6"/>
    </row>
    <row r="1453" spans="1:7" ht="6.95" customHeight="1" x14ac:dyDescent="0.2">
      <c r="A1453" s="40"/>
      <c r="B1453" s="45"/>
      <c r="C1453" s="39"/>
      <c r="D1453" s="40"/>
      <c r="E1453" s="39"/>
      <c r="F1453" s="39"/>
      <c r="G1453" s="6"/>
    </row>
    <row r="1454" spans="1:7" ht="6.95" customHeight="1" x14ac:dyDescent="0.2">
      <c r="A1454" s="40"/>
      <c r="B1454" s="45"/>
      <c r="C1454" s="39"/>
      <c r="D1454" s="40"/>
      <c r="E1454" s="39"/>
      <c r="F1454" s="39"/>
      <c r="G1454" s="6"/>
    </row>
    <row r="1455" spans="1:7" ht="6.95" customHeight="1" x14ac:dyDescent="0.2">
      <c r="A1455" s="40">
        <v>4</v>
      </c>
      <c r="B1455" s="45" t="s">
        <v>333</v>
      </c>
      <c r="C1455" s="39" t="s">
        <v>35</v>
      </c>
      <c r="D1455" s="40">
        <v>10</v>
      </c>
      <c r="E1455" s="39">
        <v>5.8852078346953904</v>
      </c>
      <c r="F1455" s="39">
        <f>D1455*E1455</f>
        <v>58.852078346953903</v>
      </c>
      <c r="G1455" s="6"/>
    </row>
    <row r="1456" spans="1:7" ht="6.95" customHeight="1" x14ac:dyDescent="0.2">
      <c r="A1456" s="40"/>
      <c r="B1456" s="45"/>
      <c r="C1456" s="39"/>
      <c r="D1456" s="40"/>
      <c r="E1456" s="39"/>
      <c r="F1456" s="39"/>
      <c r="G1456" s="6"/>
    </row>
    <row r="1457" spans="1:7" ht="6.95" customHeight="1" x14ac:dyDescent="0.2">
      <c r="A1457" s="40"/>
      <c r="B1457" s="45"/>
      <c r="C1457" s="39"/>
      <c r="D1457" s="40"/>
      <c r="E1457" s="39"/>
      <c r="F1457" s="39"/>
      <c r="G1457" s="6"/>
    </row>
    <row r="1458" spans="1:7" ht="6.95" customHeight="1" x14ac:dyDescent="0.2">
      <c r="A1458" s="40"/>
      <c r="B1458" s="45"/>
      <c r="C1458" s="39"/>
      <c r="D1458" s="40"/>
      <c r="E1458" s="39"/>
      <c r="F1458" s="39"/>
      <c r="G1458" s="6"/>
    </row>
    <row r="1459" spans="1:7" ht="6.95" customHeight="1" x14ac:dyDescent="0.2">
      <c r="A1459" s="40">
        <v>5</v>
      </c>
      <c r="B1459" s="45" t="s">
        <v>334</v>
      </c>
      <c r="C1459" s="39" t="s">
        <v>35</v>
      </c>
      <c r="D1459" s="40">
        <v>25</v>
      </c>
      <c r="E1459" s="39">
        <v>5.8852078346953904</v>
      </c>
      <c r="F1459" s="39">
        <f>D1459*E1459</f>
        <v>147.13019586738477</v>
      </c>
      <c r="G1459" s="6"/>
    </row>
    <row r="1460" spans="1:7" ht="6.95" customHeight="1" x14ac:dyDescent="0.2">
      <c r="A1460" s="40"/>
      <c r="B1460" s="45"/>
      <c r="C1460" s="39"/>
      <c r="D1460" s="40"/>
      <c r="E1460" s="39"/>
      <c r="F1460" s="39"/>
      <c r="G1460" s="6"/>
    </row>
    <row r="1461" spans="1:7" ht="6.95" customHeight="1" x14ac:dyDescent="0.2">
      <c r="A1461" s="40"/>
      <c r="B1461" s="45"/>
      <c r="C1461" s="39"/>
      <c r="D1461" s="40"/>
      <c r="E1461" s="39"/>
      <c r="F1461" s="39"/>
      <c r="G1461" s="6"/>
    </row>
    <row r="1462" spans="1:7" ht="6.95" customHeight="1" x14ac:dyDescent="0.2">
      <c r="A1462" s="40"/>
      <c r="B1462" s="45"/>
      <c r="C1462" s="39"/>
      <c r="D1462" s="40"/>
      <c r="E1462" s="39"/>
      <c r="F1462" s="39"/>
      <c r="G1462" s="6"/>
    </row>
    <row r="1463" spans="1:7" ht="6.95" customHeight="1" x14ac:dyDescent="0.2">
      <c r="A1463" s="40">
        <v>6</v>
      </c>
      <c r="B1463" s="45" t="s">
        <v>335</v>
      </c>
      <c r="C1463" s="39" t="s">
        <v>35</v>
      </c>
      <c r="D1463" s="40">
        <v>7</v>
      </c>
      <c r="E1463" s="39">
        <v>3.2950720403057128</v>
      </c>
      <c r="F1463" s="39">
        <f>D1463*E1463</f>
        <v>23.06550428213999</v>
      </c>
      <c r="G1463" s="6"/>
    </row>
    <row r="1464" spans="1:7" ht="6.95" customHeight="1" x14ac:dyDescent="0.2">
      <c r="A1464" s="40"/>
      <c r="B1464" s="45"/>
      <c r="C1464" s="39"/>
      <c r="D1464" s="40"/>
      <c r="E1464" s="39"/>
      <c r="F1464" s="39"/>
      <c r="G1464" s="6"/>
    </row>
    <row r="1465" spans="1:7" ht="6.95" customHeight="1" x14ac:dyDescent="0.2">
      <c r="A1465" s="40"/>
      <c r="B1465" s="45"/>
      <c r="C1465" s="39"/>
      <c r="D1465" s="40"/>
      <c r="E1465" s="39"/>
      <c r="F1465" s="39"/>
      <c r="G1465" s="6"/>
    </row>
    <row r="1466" spans="1:7" ht="6.95" customHeight="1" x14ac:dyDescent="0.2">
      <c r="A1466" s="40"/>
      <c r="B1466" s="45"/>
      <c r="C1466" s="39"/>
      <c r="D1466" s="40"/>
      <c r="E1466" s="39"/>
      <c r="F1466" s="39"/>
      <c r="G1466" s="6"/>
    </row>
    <row r="1467" spans="1:7" ht="6.95" customHeight="1" x14ac:dyDescent="0.2">
      <c r="A1467" s="40">
        <v>7</v>
      </c>
      <c r="B1467" s="45" t="s">
        <v>336</v>
      </c>
      <c r="C1467" s="39" t="s">
        <v>35</v>
      </c>
      <c r="D1467" s="40">
        <v>127</v>
      </c>
      <c r="E1467" s="39">
        <v>3.1655652505862286</v>
      </c>
      <c r="F1467" s="39">
        <f>D1467*E1467</f>
        <v>402.02678682445105</v>
      </c>
      <c r="G1467" s="6"/>
    </row>
    <row r="1468" spans="1:7" ht="6.95" customHeight="1" x14ac:dyDescent="0.2">
      <c r="A1468" s="40"/>
      <c r="B1468" s="45"/>
      <c r="C1468" s="39"/>
      <c r="D1468" s="40"/>
      <c r="E1468" s="39"/>
      <c r="F1468" s="39"/>
      <c r="G1468" s="6"/>
    </row>
    <row r="1469" spans="1:7" ht="6.95" customHeight="1" x14ac:dyDescent="0.2">
      <c r="A1469" s="40"/>
      <c r="B1469" s="45"/>
      <c r="C1469" s="39"/>
      <c r="D1469" s="40"/>
      <c r="E1469" s="39"/>
      <c r="F1469" s="39"/>
      <c r="G1469" s="6"/>
    </row>
    <row r="1470" spans="1:7" ht="6.95" customHeight="1" x14ac:dyDescent="0.2">
      <c r="A1470" s="40"/>
      <c r="B1470" s="45"/>
      <c r="C1470" s="39"/>
      <c r="D1470" s="40"/>
      <c r="E1470" s="39"/>
      <c r="F1470" s="39"/>
      <c r="G1470" s="6"/>
    </row>
    <row r="1471" spans="1:7" ht="6.95" customHeight="1" x14ac:dyDescent="0.2">
      <c r="A1471" s="40">
        <v>8</v>
      </c>
      <c r="B1471" s="45" t="s">
        <v>337</v>
      </c>
      <c r="C1471" s="40" t="s">
        <v>35</v>
      </c>
      <c r="D1471" s="40">
        <v>25</v>
      </c>
      <c r="E1471" s="39">
        <v>1.2136053944983995</v>
      </c>
      <c r="F1471" s="39">
        <f>D1471*E1471</f>
        <v>30.34013486245999</v>
      </c>
      <c r="G1471" s="6"/>
    </row>
    <row r="1472" spans="1:7" ht="6.95" customHeight="1" x14ac:dyDescent="0.2">
      <c r="A1472" s="40"/>
      <c r="B1472" s="45"/>
      <c r="C1472" s="40"/>
      <c r="D1472" s="40"/>
      <c r="E1472" s="39"/>
      <c r="F1472" s="39"/>
      <c r="G1472" s="6"/>
    </row>
    <row r="1473" spans="1:7" ht="6.95" customHeight="1" x14ac:dyDescent="0.2">
      <c r="A1473" s="40"/>
      <c r="B1473" s="45"/>
      <c r="C1473" s="40"/>
      <c r="D1473" s="40"/>
      <c r="E1473" s="39"/>
      <c r="F1473" s="39"/>
      <c r="G1473" s="6"/>
    </row>
    <row r="1474" spans="1:7" ht="6.95" customHeight="1" x14ac:dyDescent="0.2">
      <c r="A1474" s="40"/>
      <c r="B1474" s="45"/>
      <c r="C1474" s="40"/>
      <c r="D1474" s="40"/>
      <c r="E1474" s="39"/>
      <c r="F1474" s="39"/>
      <c r="G1474" s="6"/>
    </row>
    <row r="1475" spans="1:7" ht="6.95" customHeight="1" x14ac:dyDescent="0.2">
      <c r="A1475" s="40">
        <v>9</v>
      </c>
      <c r="B1475" s="45" t="s">
        <v>338</v>
      </c>
      <c r="C1475" s="40" t="s">
        <v>35</v>
      </c>
      <c r="D1475" s="40">
        <v>38</v>
      </c>
      <c r="E1475" s="39">
        <v>1.5373723687971095</v>
      </c>
      <c r="F1475" s="39">
        <f>D1475*E1475</f>
        <v>58.420150014290158</v>
      </c>
      <c r="G1475" s="6"/>
    </row>
    <row r="1476" spans="1:7" ht="6.95" customHeight="1" x14ac:dyDescent="0.2">
      <c r="A1476" s="40"/>
      <c r="B1476" s="45"/>
      <c r="C1476" s="40"/>
      <c r="D1476" s="40"/>
      <c r="E1476" s="39"/>
      <c r="F1476" s="39"/>
      <c r="G1476" s="6"/>
    </row>
    <row r="1477" spans="1:7" ht="6.95" customHeight="1" x14ac:dyDescent="0.2">
      <c r="A1477" s="40"/>
      <c r="B1477" s="45"/>
      <c r="C1477" s="40"/>
      <c r="D1477" s="40"/>
      <c r="E1477" s="39"/>
      <c r="F1477" s="39"/>
      <c r="G1477" s="6"/>
    </row>
    <row r="1478" spans="1:7" ht="6.95" customHeight="1" x14ac:dyDescent="0.2">
      <c r="A1478" s="40"/>
      <c r="B1478" s="45"/>
      <c r="C1478" s="40"/>
      <c r="D1478" s="40"/>
      <c r="E1478" s="39"/>
      <c r="F1478" s="39"/>
      <c r="G1478" s="6"/>
    </row>
    <row r="1479" spans="1:7" ht="6.95" customHeight="1" x14ac:dyDescent="0.2">
      <c r="A1479" s="40">
        <v>10</v>
      </c>
      <c r="B1479" s="45" t="s">
        <v>339</v>
      </c>
      <c r="C1479" s="40" t="s">
        <v>35</v>
      </c>
      <c r="D1479" s="40">
        <v>65</v>
      </c>
      <c r="E1479" s="39">
        <v>1.8724807681447697</v>
      </c>
      <c r="F1479" s="39">
        <f>D1479*E1479</f>
        <v>121.71124992941003</v>
      </c>
      <c r="G1479" s="6"/>
    </row>
    <row r="1480" spans="1:7" ht="6.95" customHeight="1" x14ac:dyDescent="0.2">
      <c r="A1480" s="40"/>
      <c r="B1480" s="45"/>
      <c r="C1480" s="40"/>
      <c r="D1480" s="40"/>
      <c r="E1480" s="39"/>
      <c r="F1480" s="39"/>
      <c r="G1480" s="6"/>
    </row>
    <row r="1481" spans="1:7" ht="6.95" customHeight="1" x14ac:dyDescent="0.2">
      <c r="A1481" s="40"/>
      <c r="B1481" s="45"/>
      <c r="C1481" s="40"/>
      <c r="D1481" s="40"/>
      <c r="E1481" s="39"/>
      <c r="F1481" s="39"/>
      <c r="G1481" s="6"/>
    </row>
    <row r="1482" spans="1:7" ht="6.95" customHeight="1" x14ac:dyDescent="0.2">
      <c r="A1482" s="40"/>
      <c r="B1482" s="45"/>
      <c r="C1482" s="40"/>
      <c r="D1482" s="40"/>
      <c r="E1482" s="39"/>
      <c r="F1482" s="39"/>
      <c r="G1482" s="6"/>
    </row>
    <row r="1483" spans="1:7" ht="6.95" customHeight="1" x14ac:dyDescent="0.2">
      <c r="A1483" s="40">
        <v>11</v>
      </c>
      <c r="B1483" s="45" t="s">
        <v>340</v>
      </c>
      <c r="C1483" s="40" t="s">
        <v>35</v>
      </c>
      <c r="D1483" s="40">
        <v>74</v>
      </c>
      <c r="E1483" s="39">
        <v>1.3079018879575617</v>
      </c>
      <c r="F1483" s="39">
        <f>D1483*E1483</f>
        <v>96.784739708859561</v>
      </c>
      <c r="G1483" s="6"/>
    </row>
    <row r="1484" spans="1:7" ht="6.95" customHeight="1" x14ac:dyDescent="0.2">
      <c r="A1484" s="40"/>
      <c r="B1484" s="45"/>
      <c r="C1484" s="40"/>
      <c r="D1484" s="40"/>
      <c r="E1484" s="39"/>
      <c r="F1484" s="39"/>
      <c r="G1484" s="6"/>
    </row>
    <row r="1485" spans="1:7" ht="6.95" customHeight="1" x14ac:dyDescent="0.2">
      <c r="A1485" s="40"/>
      <c r="B1485" s="45"/>
      <c r="C1485" s="40"/>
      <c r="D1485" s="40"/>
      <c r="E1485" s="39"/>
      <c r="F1485" s="39"/>
      <c r="G1485" s="6"/>
    </row>
    <row r="1486" spans="1:7" ht="6.95" customHeight="1" x14ac:dyDescent="0.2">
      <c r="A1486" s="40"/>
      <c r="B1486" s="45"/>
      <c r="C1486" s="40"/>
      <c r="D1486" s="40"/>
      <c r="E1486" s="39"/>
      <c r="F1486" s="39"/>
      <c r="G1486" s="6"/>
    </row>
    <row r="1487" spans="1:7" ht="6.95" customHeight="1" x14ac:dyDescent="0.2">
      <c r="A1487" s="40">
        <v>12</v>
      </c>
      <c r="B1487" s="45" t="s">
        <v>341</v>
      </c>
      <c r="C1487" s="40" t="s">
        <v>35</v>
      </c>
      <c r="D1487" s="40">
        <v>15</v>
      </c>
      <c r="E1487" s="39">
        <v>0.49200911272481301</v>
      </c>
      <c r="F1487" s="39">
        <f>D1487*E1487</f>
        <v>7.3801366908721953</v>
      </c>
      <c r="G1487" s="6"/>
    </row>
    <row r="1488" spans="1:7" ht="6.95" customHeight="1" x14ac:dyDescent="0.2">
      <c r="A1488" s="40"/>
      <c r="B1488" s="45"/>
      <c r="C1488" s="40"/>
      <c r="D1488" s="40"/>
      <c r="E1488" s="39"/>
      <c r="F1488" s="39"/>
      <c r="G1488" s="6"/>
    </row>
    <row r="1489" spans="1:7" ht="6.95" customHeight="1" x14ac:dyDescent="0.2">
      <c r="A1489" s="40"/>
      <c r="B1489" s="45"/>
      <c r="C1489" s="40"/>
      <c r="D1489" s="40"/>
      <c r="E1489" s="39"/>
      <c r="F1489" s="39"/>
      <c r="G1489" s="6"/>
    </row>
    <row r="1490" spans="1:7" ht="6.95" customHeight="1" x14ac:dyDescent="0.2">
      <c r="A1490" s="40"/>
      <c r="B1490" s="45"/>
      <c r="C1490" s="40"/>
      <c r="D1490" s="40"/>
      <c r="E1490" s="39"/>
      <c r="F1490" s="39"/>
      <c r="G1490" s="6"/>
    </row>
    <row r="1491" spans="1:7" ht="6.95" customHeight="1" x14ac:dyDescent="0.2">
      <c r="A1491" s="40">
        <v>13</v>
      </c>
      <c r="B1491" s="45" t="s">
        <v>342</v>
      </c>
      <c r="C1491" s="40" t="s">
        <v>35</v>
      </c>
      <c r="D1491" s="40">
        <f>SUM(D1471:D1486)</f>
        <v>202</v>
      </c>
      <c r="E1491" s="39">
        <v>9.7130092289612946E-2</v>
      </c>
      <c r="F1491" s="39">
        <f>D1491*E1491</f>
        <v>19.620278642501816</v>
      </c>
      <c r="G1491" s="6"/>
    </row>
    <row r="1492" spans="1:7" ht="6.95" customHeight="1" x14ac:dyDescent="0.2">
      <c r="A1492" s="40"/>
      <c r="B1492" s="45"/>
      <c r="C1492" s="40"/>
      <c r="D1492" s="40"/>
      <c r="E1492" s="39"/>
      <c r="F1492" s="39"/>
      <c r="G1492" s="6"/>
    </row>
    <row r="1493" spans="1:7" ht="6.95" customHeight="1" x14ac:dyDescent="0.2">
      <c r="A1493" s="40"/>
      <c r="B1493" s="45"/>
      <c r="C1493" s="40"/>
      <c r="D1493" s="40"/>
      <c r="E1493" s="39"/>
      <c r="F1493" s="39"/>
      <c r="G1493" s="6"/>
    </row>
    <row r="1494" spans="1:7" ht="6.95" customHeight="1" x14ac:dyDescent="0.2">
      <c r="A1494" s="40"/>
      <c r="B1494" s="45"/>
      <c r="C1494" s="40"/>
      <c r="D1494" s="40"/>
      <c r="E1494" s="39"/>
      <c r="F1494" s="39"/>
      <c r="G1494" s="6"/>
    </row>
    <row r="1495" spans="1:7" ht="6.95" customHeight="1" x14ac:dyDescent="0.2">
      <c r="A1495" s="40">
        <v>14</v>
      </c>
      <c r="B1495" s="45" t="s">
        <v>343</v>
      </c>
      <c r="C1495" s="40" t="s">
        <v>35</v>
      </c>
      <c r="D1495" s="40">
        <v>52</v>
      </c>
      <c r="E1495" s="39">
        <v>0.16188348714935491</v>
      </c>
      <c r="F1495" s="39">
        <f>D1495*E1495</f>
        <v>8.4179413317664551</v>
      </c>
      <c r="G1495" s="6"/>
    </row>
    <row r="1496" spans="1:7" ht="6.95" customHeight="1" x14ac:dyDescent="0.2">
      <c r="A1496" s="40"/>
      <c r="B1496" s="45"/>
      <c r="C1496" s="40"/>
      <c r="D1496" s="40"/>
      <c r="E1496" s="39"/>
      <c r="F1496" s="39"/>
      <c r="G1496" s="6"/>
    </row>
    <row r="1497" spans="1:7" ht="6.95" customHeight="1" x14ac:dyDescent="0.2">
      <c r="A1497" s="40"/>
      <c r="B1497" s="45"/>
      <c r="C1497" s="40"/>
      <c r="D1497" s="40"/>
      <c r="E1497" s="39"/>
      <c r="F1497" s="39"/>
      <c r="G1497" s="6"/>
    </row>
    <row r="1498" spans="1:7" ht="6.95" customHeight="1" x14ac:dyDescent="0.2">
      <c r="A1498" s="40"/>
      <c r="B1498" s="45"/>
      <c r="C1498" s="40"/>
      <c r="D1498" s="40"/>
      <c r="E1498" s="39"/>
      <c r="F1498" s="39"/>
      <c r="G1498" s="6"/>
    </row>
    <row r="1499" spans="1:7" ht="6.95" customHeight="1" x14ac:dyDescent="0.2">
      <c r="A1499" s="40">
        <v>15</v>
      </c>
      <c r="B1499" s="45" t="s">
        <v>344</v>
      </c>
      <c r="C1499" s="40" t="s">
        <v>35</v>
      </c>
      <c r="D1499" s="40">
        <f>SUM(D1491:D1498)</f>
        <v>254</v>
      </c>
      <c r="E1499" s="39">
        <v>0.42529136664282863</v>
      </c>
      <c r="F1499" s="39">
        <f>D1499*E1499</f>
        <v>108.02400712727847</v>
      </c>
      <c r="G1499" s="6"/>
    </row>
    <row r="1500" spans="1:7" ht="6.95" customHeight="1" x14ac:dyDescent="0.2">
      <c r="A1500" s="40"/>
      <c r="B1500" s="45"/>
      <c r="C1500" s="40"/>
      <c r="D1500" s="40"/>
      <c r="E1500" s="39"/>
      <c r="F1500" s="39"/>
      <c r="G1500" s="6"/>
    </row>
    <row r="1501" spans="1:7" ht="6.95" customHeight="1" x14ac:dyDescent="0.2">
      <c r="A1501" s="40"/>
      <c r="B1501" s="45"/>
      <c r="C1501" s="40"/>
      <c r="D1501" s="40"/>
      <c r="E1501" s="39"/>
      <c r="F1501" s="39"/>
      <c r="G1501" s="6"/>
    </row>
    <row r="1502" spans="1:7" ht="6.95" customHeight="1" x14ac:dyDescent="0.2">
      <c r="A1502" s="40"/>
      <c r="B1502" s="45"/>
      <c r="C1502" s="40"/>
      <c r="D1502" s="40"/>
      <c r="E1502" s="39"/>
      <c r="F1502" s="39"/>
      <c r="G1502" s="6"/>
    </row>
    <row r="1503" spans="1:7" ht="6.95" customHeight="1" x14ac:dyDescent="0.2">
      <c r="A1503" s="40">
        <v>16</v>
      </c>
      <c r="B1503" s="45" t="s">
        <v>321</v>
      </c>
      <c r="C1503" s="40" t="s">
        <v>19</v>
      </c>
      <c r="D1503" s="40">
        <v>1530</v>
      </c>
      <c r="E1503" s="39">
        <v>0.60893568714206758</v>
      </c>
      <c r="F1503" s="39">
        <f>D1503*E1503</f>
        <v>931.67160132736342</v>
      </c>
      <c r="G1503" s="6"/>
    </row>
    <row r="1504" spans="1:7" ht="6.95" customHeight="1" x14ac:dyDescent="0.2">
      <c r="A1504" s="40"/>
      <c r="B1504" s="45"/>
      <c r="C1504" s="40"/>
      <c r="D1504" s="40"/>
      <c r="E1504" s="39"/>
      <c r="F1504" s="39"/>
      <c r="G1504" s="6"/>
    </row>
    <row r="1505" spans="1:7" ht="6.95" customHeight="1" x14ac:dyDescent="0.2">
      <c r="A1505" s="40"/>
      <c r="B1505" s="45"/>
      <c r="C1505" s="40"/>
      <c r="D1505" s="40"/>
      <c r="E1505" s="39"/>
      <c r="F1505" s="39"/>
      <c r="G1505" s="6"/>
    </row>
    <row r="1506" spans="1:7" ht="6.95" customHeight="1" x14ac:dyDescent="0.2">
      <c r="A1506" s="40"/>
      <c r="B1506" s="45"/>
      <c r="C1506" s="40"/>
      <c r="D1506" s="40"/>
      <c r="E1506" s="39"/>
      <c r="F1506" s="39"/>
      <c r="G1506" s="6"/>
    </row>
    <row r="1507" spans="1:7" ht="6.95" customHeight="1" x14ac:dyDescent="0.2">
      <c r="A1507" s="40">
        <v>17</v>
      </c>
      <c r="B1507" s="45" t="s">
        <v>322</v>
      </c>
      <c r="C1507" s="40" t="s">
        <v>19</v>
      </c>
      <c r="D1507" s="40">
        <v>1670</v>
      </c>
      <c r="E1507" s="39">
        <v>0.47698121909688534</v>
      </c>
      <c r="F1507" s="39">
        <f>D1507*E1507</f>
        <v>796.55863589179853</v>
      </c>
      <c r="G1507" s="6"/>
    </row>
    <row r="1508" spans="1:7" ht="6.95" customHeight="1" x14ac:dyDescent="0.2">
      <c r="A1508" s="40"/>
      <c r="B1508" s="45"/>
      <c r="C1508" s="40"/>
      <c r="D1508" s="40"/>
      <c r="E1508" s="39"/>
      <c r="F1508" s="39"/>
      <c r="G1508" s="6"/>
    </row>
    <row r="1509" spans="1:7" ht="6.95" customHeight="1" x14ac:dyDescent="0.2">
      <c r="A1509" s="40"/>
      <c r="B1509" s="45"/>
      <c r="C1509" s="40"/>
      <c r="D1509" s="40"/>
      <c r="E1509" s="39"/>
      <c r="F1509" s="39"/>
      <c r="G1509" s="6"/>
    </row>
    <row r="1510" spans="1:7" ht="6.95" customHeight="1" x14ac:dyDescent="0.2">
      <c r="A1510" s="40"/>
      <c r="B1510" s="45"/>
      <c r="C1510" s="40"/>
      <c r="D1510" s="40"/>
      <c r="E1510" s="39"/>
      <c r="F1510" s="39"/>
      <c r="G1510" s="6"/>
    </row>
    <row r="1511" spans="1:7" ht="6.95" customHeight="1" x14ac:dyDescent="0.2">
      <c r="A1511" s="40">
        <v>18</v>
      </c>
      <c r="B1511" s="45" t="s">
        <v>345</v>
      </c>
      <c r="C1511" s="40" t="s">
        <v>19</v>
      </c>
      <c r="D1511" s="52">
        <v>220</v>
      </c>
      <c r="E1511" s="39">
        <v>0.26489037185758879</v>
      </c>
      <c r="F1511" s="39">
        <f>D1511*E1511</f>
        <v>58.275881808669531</v>
      </c>
      <c r="G1511" s="6"/>
    </row>
    <row r="1512" spans="1:7" ht="6.95" customHeight="1" x14ac:dyDescent="0.2">
      <c r="A1512" s="40"/>
      <c r="B1512" s="45"/>
      <c r="C1512" s="40"/>
      <c r="D1512" s="52"/>
      <c r="E1512" s="39"/>
      <c r="F1512" s="39"/>
      <c r="G1512" s="6"/>
    </row>
    <row r="1513" spans="1:7" ht="6.95" customHeight="1" x14ac:dyDescent="0.2">
      <c r="A1513" s="40"/>
      <c r="B1513" s="45"/>
      <c r="C1513" s="40"/>
      <c r="D1513" s="52"/>
      <c r="E1513" s="39"/>
      <c r="F1513" s="39"/>
      <c r="G1513" s="6"/>
    </row>
    <row r="1514" spans="1:7" ht="6.95" customHeight="1" x14ac:dyDescent="0.2">
      <c r="A1514" s="40"/>
      <c r="B1514" s="45"/>
      <c r="C1514" s="40"/>
      <c r="D1514" s="52"/>
      <c r="E1514" s="39"/>
      <c r="F1514" s="39"/>
      <c r="G1514" s="6"/>
    </row>
    <row r="1515" spans="1:7" ht="6.95" customHeight="1" x14ac:dyDescent="0.2">
      <c r="A1515" s="40">
        <v>19</v>
      </c>
      <c r="B1515" s="45" t="s">
        <v>346</v>
      </c>
      <c r="C1515" s="40" t="s">
        <v>19</v>
      </c>
      <c r="D1515" s="46">
        <f>(D1503+D1507)*0.75</f>
        <v>2400</v>
      </c>
      <c r="E1515" s="39">
        <v>0.33400801485984766</v>
      </c>
      <c r="F1515" s="39">
        <f>D1515*E1515</f>
        <v>801.61923566363441</v>
      </c>
      <c r="G1515" s="6"/>
    </row>
    <row r="1516" spans="1:7" ht="6.95" customHeight="1" x14ac:dyDescent="0.2">
      <c r="A1516" s="40"/>
      <c r="B1516" s="45"/>
      <c r="C1516" s="40"/>
      <c r="D1516" s="40"/>
      <c r="E1516" s="39"/>
      <c r="F1516" s="39"/>
      <c r="G1516" s="6"/>
    </row>
    <row r="1517" spans="1:7" ht="6.95" customHeight="1" x14ac:dyDescent="0.2">
      <c r="A1517" s="40"/>
      <c r="B1517" s="45"/>
      <c r="C1517" s="40"/>
      <c r="D1517" s="40"/>
      <c r="E1517" s="39"/>
      <c r="F1517" s="39"/>
      <c r="G1517" s="6"/>
    </row>
    <row r="1518" spans="1:7" ht="6.95" customHeight="1" x14ac:dyDescent="0.2">
      <c r="A1518" s="40"/>
      <c r="B1518" s="45"/>
      <c r="C1518" s="40"/>
      <c r="D1518" s="40"/>
      <c r="E1518" s="39"/>
      <c r="F1518" s="39"/>
      <c r="G1518" s="6"/>
    </row>
    <row r="1519" spans="1:7" ht="6.95" customHeight="1" x14ac:dyDescent="0.2">
      <c r="A1519" s="40">
        <v>20</v>
      </c>
      <c r="B1519" s="45" t="s">
        <v>347</v>
      </c>
      <c r="C1519" s="40" t="s">
        <v>26</v>
      </c>
      <c r="D1519" s="39">
        <f>D1515*0.05</f>
        <v>120</v>
      </c>
      <c r="E1519" s="39">
        <v>2.0915372118078324</v>
      </c>
      <c r="F1519" s="39">
        <f>D1519*E1519</f>
        <v>250.98446541693988</v>
      </c>
      <c r="G1519" s="6"/>
    </row>
    <row r="1520" spans="1:7" ht="6.95" customHeight="1" x14ac:dyDescent="0.2">
      <c r="A1520" s="40"/>
      <c r="B1520" s="45"/>
      <c r="C1520" s="40"/>
      <c r="D1520" s="39"/>
      <c r="E1520" s="39"/>
      <c r="F1520" s="39"/>
      <c r="G1520" s="6"/>
    </row>
    <row r="1521" spans="1:7" ht="6.95" customHeight="1" x14ac:dyDescent="0.2">
      <c r="A1521" s="40"/>
      <c r="B1521" s="45"/>
      <c r="C1521" s="40"/>
      <c r="D1521" s="39"/>
      <c r="E1521" s="39"/>
      <c r="F1521" s="39"/>
      <c r="G1521" s="6"/>
    </row>
    <row r="1522" spans="1:7" ht="6.95" customHeight="1" x14ac:dyDescent="0.2">
      <c r="A1522" s="40"/>
      <c r="B1522" s="45"/>
      <c r="C1522" s="40"/>
      <c r="D1522" s="39"/>
      <c r="E1522" s="39"/>
      <c r="F1522" s="39"/>
      <c r="G1522" s="6"/>
    </row>
    <row r="1523" spans="1:7" ht="20.100000000000001" customHeight="1" x14ac:dyDescent="0.2">
      <c r="A1523" s="7"/>
      <c r="B1523" s="8" t="s">
        <v>7</v>
      </c>
      <c r="C1523" s="9"/>
      <c r="D1523" s="9"/>
      <c r="E1523" s="10"/>
      <c r="F1523" s="11">
        <f>SUM(F1443:F1522)</f>
        <v>6474.147731956552</v>
      </c>
      <c r="G1523" s="6"/>
    </row>
    <row r="1524" spans="1:7" ht="20.100000000000001" customHeight="1" x14ac:dyDescent="0.2">
      <c r="A1524" s="7"/>
      <c r="B1524" s="8" t="s">
        <v>23</v>
      </c>
      <c r="C1524" s="9"/>
      <c r="D1524" s="9"/>
      <c r="E1524" s="10"/>
      <c r="F1524" s="12">
        <f>F1523/$F$1621</f>
        <v>4.9334537512196221E-2</v>
      </c>
      <c r="G1524" s="6"/>
    </row>
    <row r="1525" spans="1:7" ht="6.95" customHeight="1" x14ac:dyDescent="0.2">
      <c r="A1525" s="40"/>
      <c r="B1525" s="53" t="s">
        <v>348</v>
      </c>
      <c r="C1525" s="40"/>
      <c r="D1525" s="52"/>
      <c r="E1525" s="39">
        <v>0</v>
      </c>
      <c r="F1525" s="39">
        <f>D1525*E1525</f>
        <v>0</v>
      </c>
      <c r="G1525" s="6"/>
    </row>
    <row r="1526" spans="1:7" ht="6.95" customHeight="1" x14ac:dyDescent="0.2">
      <c r="A1526" s="40"/>
      <c r="B1526" s="53"/>
      <c r="C1526" s="40"/>
      <c r="D1526" s="52"/>
      <c r="E1526" s="39"/>
      <c r="F1526" s="39"/>
      <c r="G1526" s="6"/>
    </row>
    <row r="1527" spans="1:7" ht="6.95" customHeight="1" x14ac:dyDescent="0.2">
      <c r="A1527" s="40"/>
      <c r="B1527" s="53"/>
      <c r="C1527" s="40"/>
      <c r="D1527" s="52"/>
      <c r="E1527" s="39"/>
      <c r="F1527" s="39"/>
      <c r="G1527" s="6"/>
    </row>
    <row r="1528" spans="1:7" ht="6.95" customHeight="1" x14ac:dyDescent="0.2">
      <c r="A1528" s="40"/>
      <c r="B1528" s="53"/>
      <c r="C1528" s="40"/>
      <c r="D1528" s="52"/>
      <c r="E1528" s="39"/>
      <c r="F1528" s="39"/>
      <c r="G1528" s="6"/>
    </row>
    <row r="1529" spans="1:7" ht="6.95" customHeight="1" x14ac:dyDescent="0.2">
      <c r="A1529" s="40">
        <v>1</v>
      </c>
      <c r="B1529" s="45" t="s">
        <v>349</v>
      </c>
      <c r="C1529" s="39" t="s">
        <v>35</v>
      </c>
      <c r="D1529" s="52">
        <v>2</v>
      </c>
      <c r="E1529" s="39">
        <v>1.3436295176916133</v>
      </c>
      <c r="F1529" s="39">
        <f>D1529*E1529</f>
        <v>2.6872590353832266</v>
      </c>
      <c r="G1529" s="6"/>
    </row>
    <row r="1530" spans="1:7" ht="6.95" customHeight="1" x14ac:dyDescent="0.2">
      <c r="A1530" s="40"/>
      <c r="B1530" s="45"/>
      <c r="C1530" s="39"/>
      <c r="D1530" s="52"/>
      <c r="E1530" s="39"/>
      <c r="F1530" s="39"/>
      <c r="G1530" s="6"/>
    </row>
    <row r="1531" spans="1:7" ht="6.95" customHeight="1" x14ac:dyDescent="0.2">
      <c r="A1531" s="40"/>
      <c r="B1531" s="45"/>
      <c r="C1531" s="39"/>
      <c r="D1531" s="52"/>
      <c r="E1531" s="39"/>
      <c r="F1531" s="39"/>
      <c r="G1531" s="6"/>
    </row>
    <row r="1532" spans="1:7" ht="6.95" customHeight="1" x14ac:dyDescent="0.2">
      <c r="A1532" s="40"/>
      <c r="B1532" s="45"/>
      <c r="C1532" s="39"/>
      <c r="D1532" s="52"/>
      <c r="E1532" s="39"/>
      <c r="F1532" s="39"/>
      <c r="G1532" s="6"/>
    </row>
    <row r="1533" spans="1:7" ht="6.95" customHeight="1" x14ac:dyDescent="0.2">
      <c r="A1533" s="40">
        <v>2</v>
      </c>
      <c r="B1533" s="45" t="s">
        <v>350</v>
      </c>
      <c r="C1533" s="40" t="s">
        <v>35</v>
      </c>
      <c r="D1533" s="40">
        <v>170</v>
      </c>
      <c r="E1533" s="39">
        <v>0.64529056661908979</v>
      </c>
      <c r="F1533" s="39">
        <f>D1533*E1533</f>
        <v>109.69939632524526</v>
      </c>
      <c r="G1533" s="6"/>
    </row>
    <row r="1534" spans="1:7" ht="6.95" customHeight="1" x14ac:dyDescent="0.2">
      <c r="A1534" s="40"/>
      <c r="B1534" s="45"/>
      <c r="C1534" s="40"/>
      <c r="D1534" s="40"/>
      <c r="E1534" s="39"/>
      <c r="F1534" s="39"/>
      <c r="G1534" s="6"/>
    </row>
    <row r="1535" spans="1:7" ht="6.95" customHeight="1" x14ac:dyDescent="0.2">
      <c r="A1535" s="40"/>
      <c r="B1535" s="45"/>
      <c r="C1535" s="40"/>
      <c r="D1535" s="40"/>
      <c r="E1535" s="39"/>
      <c r="F1535" s="39"/>
      <c r="G1535" s="6"/>
    </row>
    <row r="1536" spans="1:7" ht="6.95" customHeight="1" x14ac:dyDescent="0.2">
      <c r="A1536" s="40"/>
      <c r="B1536" s="45"/>
      <c r="C1536" s="40"/>
      <c r="D1536" s="40"/>
      <c r="E1536" s="39"/>
      <c r="F1536" s="39"/>
      <c r="G1536" s="6"/>
    </row>
    <row r="1537" spans="1:7" ht="6.95" customHeight="1" x14ac:dyDescent="0.2">
      <c r="A1537" s="40">
        <v>3</v>
      </c>
      <c r="B1537" s="45" t="s">
        <v>351</v>
      </c>
      <c r="C1537" s="40" t="s">
        <v>35</v>
      </c>
      <c r="D1537" s="40">
        <v>80</v>
      </c>
      <c r="E1537" s="39">
        <v>9.6670758068114856E-2</v>
      </c>
      <c r="F1537" s="39">
        <f>D1537*E1537</f>
        <v>7.7336606454491887</v>
      </c>
      <c r="G1537" s="6"/>
    </row>
    <row r="1538" spans="1:7" ht="6.95" customHeight="1" x14ac:dyDescent="0.2">
      <c r="A1538" s="40"/>
      <c r="B1538" s="45"/>
      <c r="C1538" s="40"/>
      <c r="D1538" s="40"/>
      <c r="E1538" s="39"/>
      <c r="F1538" s="39"/>
      <c r="G1538" s="6"/>
    </row>
    <row r="1539" spans="1:7" ht="6.95" customHeight="1" x14ac:dyDescent="0.2">
      <c r="A1539" s="40"/>
      <c r="B1539" s="45"/>
      <c r="C1539" s="40"/>
      <c r="D1539" s="40"/>
      <c r="E1539" s="39"/>
      <c r="F1539" s="39"/>
      <c r="G1539" s="6"/>
    </row>
    <row r="1540" spans="1:7" ht="6.95" customHeight="1" x14ac:dyDescent="0.2">
      <c r="A1540" s="40"/>
      <c r="B1540" s="45"/>
      <c r="C1540" s="40"/>
      <c r="D1540" s="40"/>
      <c r="E1540" s="39"/>
      <c r="F1540" s="39"/>
      <c r="G1540" s="6"/>
    </row>
    <row r="1541" spans="1:7" ht="20.100000000000001" customHeight="1" x14ac:dyDescent="0.2">
      <c r="A1541" s="7"/>
      <c r="B1541" s="8" t="s">
        <v>7</v>
      </c>
      <c r="C1541" s="9"/>
      <c r="D1541" s="9"/>
      <c r="E1541" s="10"/>
      <c r="F1541" s="11">
        <f>SUM(F1525:F1540)</f>
        <v>120.12031600607767</v>
      </c>
      <c r="G1541" s="6"/>
    </row>
    <row r="1542" spans="1:7" ht="20.100000000000001" customHeight="1" x14ac:dyDescent="0.2">
      <c r="A1542" s="7"/>
      <c r="B1542" s="8" t="s">
        <v>23</v>
      </c>
      <c r="C1542" s="9"/>
      <c r="D1542" s="9"/>
      <c r="E1542" s="10"/>
      <c r="F1542" s="12">
        <f>F1541/$F$1621</f>
        <v>9.1534522864336653E-4</v>
      </c>
      <c r="G1542" s="6"/>
    </row>
    <row r="1543" spans="1:7" ht="6.95" customHeight="1" x14ac:dyDescent="0.2">
      <c r="A1543" s="40"/>
      <c r="B1543" s="51" t="s">
        <v>352</v>
      </c>
      <c r="C1543" s="40"/>
      <c r="D1543" s="40"/>
      <c r="E1543" s="39">
        <v>0</v>
      </c>
      <c r="F1543" s="39">
        <f>D1543*E1543</f>
        <v>0</v>
      </c>
      <c r="G1543" s="6"/>
    </row>
    <row r="1544" spans="1:7" ht="6.95" customHeight="1" x14ac:dyDescent="0.2">
      <c r="A1544" s="40"/>
      <c r="B1544" s="51"/>
      <c r="C1544" s="40"/>
      <c r="D1544" s="40"/>
      <c r="E1544" s="39"/>
      <c r="F1544" s="39"/>
      <c r="G1544" s="6"/>
    </row>
    <row r="1545" spans="1:7" ht="6.95" customHeight="1" x14ac:dyDescent="0.2">
      <c r="A1545" s="40"/>
      <c r="B1545" s="51"/>
      <c r="C1545" s="40"/>
      <c r="D1545" s="40"/>
      <c r="E1545" s="39"/>
      <c r="F1545" s="39"/>
      <c r="G1545" s="6"/>
    </row>
    <row r="1546" spans="1:7" ht="6.95" customHeight="1" x14ac:dyDescent="0.2">
      <c r="A1546" s="40"/>
      <c r="B1546" s="51"/>
      <c r="C1546" s="40"/>
      <c r="D1546" s="40"/>
      <c r="E1546" s="39"/>
      <c r="F1546" s="39"/>
      <c r="G1546" s="6"/>
    </row>
    <row r="1547" spans="1:7" ht="6.95" customHeight="1" x14ac:dyDescent="0.2">
      <c r="A1547" s="40">
        <v>1</v>
      </c>
      <c r="B1547" s="45" t="s">
        <v>353</v>
      </c>
      <c r="C1547" s="40" t="s">
        <v>35</v>
      </c>
      <c r="D1547" s="40">
        <v>1</v>
      </c>
      <c r="E1547" s="39">
        <v>34.22144835611266</v>
      </c>
      <c r="F1547" s="39">
        <f>D1547*E1547</f>
        <v>34.22144835611266</v>
      </c>
      <c r="G1547" s="6"/>
    </row>
    <row r="1548" spans="1:7" ht="6.95" customHeight="1" x14ac:dyDescent="0.2">
      <c r="A1548" s="40"/>
      <c r="B1548" s="45"/>
      <c r="C1548" s="40"/>
      <c r="D1548" s="40"/>
      <c r="E1548" s="39"/>
      <c r="F1548" s="39"/>
      <c r="G1548" s="6"/>
    </row>
    <row r="1549" spans="1:7" ht="6.95" customHeight="1" x14ac:dyDescent="0.2">
      <c r="A1549" s="40"/>
      <c r="B1549" s="45"/>
      <c r="C1549" s="40"/>
      <c r="D1549" s="40"/>
      <c r="E1549" s="39"/>
      <c r="F1549" s="39"/>
      <c r="G1549" s="6"/>
    </row>
    <row r="1550" spans="1:7" ht="6.95" customHeight="1" x14ac:dyDescent="0.2">
      <c r="A1550" s="40"/>
      <c r="B1550" s="45"/>
      <c r="C1550" s="40"/>
      <c r="D1550" s="40"/>
      <c r="E1550" s="39"/>
      <c r="F1550" s="39"/>
      <c r="G1550" s="6"/>
    </row>
    <row r="1551" spans="1:7" ht="6.95" customHeight="1" x14ac:dyDescent="0.2">
      <c r="A1551" s="40">
        <v>2</v>
      </c>
      <c r="B1551" s="40" t="s">
        <v>354</v>
      </c>
      <c r="C1551" s="40" t="s">
        <v>35</v>
      </c>
      <c r="D1551" s="40">
        <v>86</v>
      </c>
      <c r="E1551" s="39">
        <v>1.7014053419988215</v>
      </c>
      <c r="F1551" s="39">
        <f>D1551*E1551</f>
        <v>146.32085941189865</v>
      </c>
      <c r="G1551" s="6"/>
    </row>
    <row r="1552" spans="1:7" ht="6.95" customHeight="1" x14ac:dyDescent="0.2">
      <c r="A1552" s="40"/>
      <c r="B1552" s="40"/>
      <c r="C1552" s="40"/>
      <c r="D1552" s="40"/>
      <c r="E1552" s="39"/>
      <c r="F1552" s="39"/>
      <c r="G1552" s="6"/>
    </row>
    <row r="1553" spans="1:7" ht="6.95" customHeight="1" x14ac:dyDescent="0.2">
      <c r="A1553" s="40"/>
      <c r="B1553" s="40"/>
      <c r="C1553" s="40"/>
      <c r="D1553" s="40"/>
      <c r="E1553" s="39"/>
      <c r="F1553" s="39"/>
      <c r="G1553" s="6"/>
    </row>
    <row r="1554" spans="1:7" ht="6.95" customHeight="1" x14ac:dyDescent="0.2">
      <c r="A1554" s="40"/>
      <c r="B1554" s="40"/>
      <c r="C1554" s="40"/>
      <c r="D1554" s="40"/>
      <c r="E1554" s="39"/>
      <c r="F1554" s="39"/>
      <c r="G1554" s="6"/>
    </row>
    <row r="1555" spans="1:7" ht="6.95" customHeight="1" x14ac:dyDescent="0.2">
      <c r="A1555" s="40">
        <v>3</v>
      </c>
      <c r="B1555" s="40" t="s">
        <v>355</v>
      </c>
      <c r="C1555" s="40" t="s">
        <v>35</v>
      </c>
      <c r="D1555" s="40">
        <v>25</v>
      </c>
      <c r="E1555" s="39">
        <v>1.7014053419988215</v>
      </c>
      <c r="F1555" s="39">
        <f>D1555*E1555</f>
        <v>42.535133549970539</v>
      </c>
      <c r="G1555" s="6"/>
    </row>
    <row r="1556" spans="1:7" ht="6.95" customHeight="1" x14ac:dyDescent="0.2">
      <c r="A1556" s="40"/>
      <c r="B1556" s="40"/>
      <c r="C1556" s="40"/>
      <c r="D1556" s="40"/>
      <c r="E1556" s="39"/>
      <c r="F1556" s="39"/>
      <c r="G1556" s="6"/>
    </row>
    <row r="1557" spans="1:7" ht="6.95" customHeight="1" x14ac:dyDescent="0.2">
      <c r="A1557" s="40"/>
      <c r="B1557" s="40"/>
      <c r="C1557" s="40"/>
      <c r="D1557" s="40"/>
      <c r="E1557" s="39"/>
      <c r="F1557" s="39"/>
      <c r="G1557" s="6"/>
    </row>
    <row r="1558" spans="1:7" ht="6.95" customHeight="1" x14ac:dyDescent="0.2">
      <c r="A1558" s="40"/>
      <c r="B1558" s="40"/>
      <c r="C1558" s="40"/>
      <c r="D1558" s="40"/>
      <c r="E1558" s="39"/>
      <c r="F1558" s="39"/>
      <c r="G1558" s="6"/>
    </row>
    <row r="1559" spans="1:7" ht="6.95" customHeight="1" x14ac:dyDescent="0.2">
      <c r="A1559" s="40">
        <v>4</v>
      </c>
      <c r="B1559" s="45" t="s">
        <v>356</v>
      </c>
      <c r="C1559" s="40" t="s">
        <v>35</v>
      </c>
      <c r="D1559" s="40">
        <v>12</v>
      </c>
      <c r="E1559" s="39">
        <v>1.8174102516805595</v>
      </c>
      <c r="F1559" s="39">
        <f>D1559*E1559</f>
        <v>21.808923020166713</v>
      </c>
      <c r="G1559" s="6"/>
    </row>
    <row r="1560" spans="1:7" ht="6.95" customHeight="1" x14ac:dyDescent="0.2">
      <c r="A1560" s="40"/>
      <c r="B1560" s="45"/>
      <c r="C1560" s="40"/>
      <c r="D1560" s="40"/>
      <c r="E1560" s="39"/>
      <c r="F1560" s="39"/>
      <c r="G1560" s="6"/>
    </row>
    <row r="1561" spans="1:7" ht="6.95" customHeight="1" x14ac:dyDescent="0.2">
      <c r="A1561" s="40"/>
      <c r="B1561" s="45"/>
      <c r="C1561" s="40"/>
      <c r="D1561" s="40"/>
      <c r="E1561" s="39"/>
      <c r="F1561" s="39"/>
      <c r="G1561" s="6"/>
    </row>
    <row r="1562" spans="1:7" ht="6.95" customHeight="1" x14ac:dyDescent="0.2">
      <c r="A1562" s="40"/>
      <c r="B1562" s="45"/>
      <c r="C1562" s="40"/>
      <c r="D1562" s="40"/>
      <c r="E1562" s="39"/>
      <c r="F1562" s="39"/>
      <c r="G1562" s="6"/>
    </row>
    <row r="1563" spans="1:7" ht="6.95" customHeight="1" x14ac:dyDescent="0.2">
      <c r="A1563" s="40">
        <v>5</v>
      </c>
      <c r="B1563" s="45" t="s">
        <v>357</v>
      </c>
      <c r="C1563" s="40" t="s">
        <v>35</v>
      </c>
      <c r="D1563" s="40">
        <v>5</v>
      </c>
      <c r="E1563" s="39">
        <v>3.2481374710886595</v>
      </c>
      <c r="F1563" s="39">
        <f>D1563*E1563</f>
        <v>16.240687355443299</v>
      </c>
      <c r="G1563" s="6"/>
    </row>
    <row r="1564" spans="1:7" ht="6.95" customHeight="1" x14ac:dyDescent="0.2">
      <c r="A1564" s="40"/>
      <c r="B1564" s="45"/>
      <c r="C1564" s="40"/>
      <c r="D1564" s="40"/>
      <c r="E1564" s="39"/>
      <c r="F1564" s="39"/>
      <c r="G1564" s="6"/>
    </row>
    <row r="1565" spans="1:7" ht="6.95" customHeight="1" x14ac:dyDescent="0.2">
      <c r="A1565" s="40"/>
      <c r="B1565" s="45"/>
      <c r="C1565" s="40"/>
      <c r="D1565" s="40"/>
      <c r="E1565" s="39"/>
      <c r="F1565" s="39"/>
      <c r="G1565" s="6"/>
    </row>
    <row r="1566" spans="1:7" ht="6.95" customHeight="1" x14ac:dyDescent="0.2">
      <c r="A1566" s="40"/>
      <c r="B1566" s="45"/>
      <c r="C1566" s="40"/>
      <c r="D1566" s="40"/>
      <c r="E1566" s="39"/>
      <c r="F1566" s="39"/>
      <c r="G1566" s="6"/>
    </row>
    <row r="1567" spans="1:7" ht="6.95" customHeight="1" x14ac:dyDescent="0.2">
      <c r="A1567" s="40">
        <v>6</v>
      </c>
      <c r="B1567" s="45" t="s">
        <v>358</v>
      </c>
      <c r="C1567" s="40" t="s">
        <v>19</v>
      </c>
      <c r="D1567" s="40">
        <v>1250</v>
      </c>
      <c r="E1567" s="39">
        <v>0.2335110771964676</v>
      </c>
      <c r="F1567" s="39">
        <f>D1567*E1567</f>
        <v>291.88884649558452</v>
      </c>
      <c r="G1567" s="6"/>
    </row>
    <row r="1568" spans="1:7" ht="6.95" customHeight="1" x14ac:dyDescent="0.2">
      <c r="A1568" s="40"/>
      <c r="B1568" s="45"/>
      <c r="C1568" s="40"/>
      <c r="D1568" s="40"/>
      <c r="E1568" s="39"/>
      <c r="F1568" s="39"/>
      <c r="G1568" s="6"/>
    </row>
    <row r="1569" spans="1:7" ht="6.95" customHeight="1" x14ac:dyDescent="0.2">
      <c r="A1569" s="40"/>
      <c r="B1569" s="45"/>
      <c r="C1569" s="40"/>
      <c r="D1569" s="40"/>
      <c r="E1569" s="39"/>
      <c r="F1569" s="39"/>
      <c r="G1569" s="6"/>
    </row>
    <row r="1570" spans="1:7" ht="6.95" customHeight="1" x14ac:dyDescent="0.2">
      <c r="A1570" s="40"/>
      <c r="B1570" s="45"/>
      <c r="C1570" s="40"/>
      <c r="D1570" s="40"/>
      <c r="E1570" s="39"/>
      <c r="F1570" s="39"/>
      <c r="G1570" s="6"/>
    </row>
    <row r="1571" spans="1:7" ht="6.95" customHeight="1" x14ac:dyDescent="0.2">
      <c r="A1571" s="40">
        <v>7</v>
      </c>
      <c r="B1571" s="45" t="s">
        <v>359</v>
      </c>
      <c r="C1571" s="40" t="s">
        <v>19</v>
      </c>
      <c r="D1571" s="40">
        <v>25</v>
      </c>
      <c r="E1571" s="39">
        <v>0.38278060302714473</v>
      </c>
      <c r="F1571" s="39">
        <f>D1571*E1571</f>
        <v>9.569515075678618</v>
      </c>
      <c r="G1571" s="6"/>
    </row>
    <row r="1572" spans="1:7" ht="6.95" customHeight="1" x14ac:dyDescent="0.2">
      <c r="A1572" s="40"/>
      <c r="B1572" s="45"/>
      <c r="C1572" s="40"/>
      <c r="D1572" s="40"/>
      <c r="E1572" s="39"/>
      <c r="F1572" s="39"/>
      <c r="G1572" s="6"/>
    </row>
    <row r="1573" spans="1:7" ht="6.95" customHeight="1" x14ac:dyDescent="0.2">
      <c r="A1573" s="40"/>
      <c r="B1573" s="45"/>
      <c r="C1573" s="40"/>
      <c r="D1573" s="40"/>
      <c r="E1573" s="39"/>
      <c r="F1573" s="39"/>
      <c r="G1573" s="6"/>
    </row>
    <row r="1574" spans="1:7" ht="6.95" customHeight="1" x14ac:dyDescent="0.2">
      <c r="A1574" s="40"/>
      <c r="B1574" s="45"/>
      <c r="C1574" s="40"/>
      <c r="D1574" s="40"/>
      <c r="E1574" s="39"/>
      <c r="F1574" s="39"/>
      <c r="G1574" s="6"/>
    </row>
    <row r="1575" spans="1:7" ht="6.95" customHeight="1" x14ac:dyDescent="0.2">
      <c r="A1575" s="40">
        <v>8</v>
      </c>
      <c r="B1575" s="45" t="s">
        <v>360</v>
      </c>
      <c r="C1575" s="39" t="s">
        <v>35</v>
      </c>
      <c r="D1575" s="40">
        <v>8</v>
      </c>
      <c r="E1575" s="39">
        <v>9.0654752803638754</v>
      </c>
      <c r="F1575" s="39">
        <f>D1575*E1575</f>
        <v>72.523802242911003</v>
      </c>
      <c r="G1575" s="6"/>
    </row>
    <row r="1576" spans="1:7" ht="6.95" customHeight="1" x14ac:dyDescent="0.2">
      <c r="A1576" s="40"/>
      <c r="B1576" s="45"/>
      <c r="C1576" s="39"/>
      <c r="D1576" s="40"/>
      <c r="E1576" s="39"/>
      <c r="F1576" s="39"/>
      <c r="G1576" s="6"/>
    </row>
    <row r="1577" spans="1:7" ht="6.95" customHeight="1" x14ac:dyDescent="0.2">
      <c r="A1577" s="40"/>
      <c r="B1577" s="45"/>
      <c r="C1577" s="39"/>
      <c r="D1577" s="40"/>
      <c r="E1577" s="39"/>
      <c r="F1577" s="39"/>
      <c r="G1577" s="6"/>
    </row>
    <row r="1578" spans="1:7" ht="6.95" customHeight="1" x14ac:dyDescent="0.2">
      <c r="A1578" s="40"/>
      <c r="B1578" s="45"/>
      <c r="C1578" s="39"/>
      <c r="D1578" s="40"/>
      <c r="E1578" s="39"/>
      <c r="F1578" s="39"/>
      <c r="G1578" s="6"/>
    </row>
    <row r="1579" spans="1:7" ht="6.95" customHeight="1" x14ac:dyDescent="0.2">
      <c r="A1579" s="40">
        <v>9</v>
      </c>
      <c r="B1579" s="45" t="s">
        <v>361</v>
      </c>
      <c r="C1579" s="39" t="s">
        <v>32</v>
      </c>
      <c r="D1579" s="40">
        <v>4</v>
      </c>
      <c r="E1579" s="39">
        <v>34.02521659957128</v>
      </c>
      <c r="F1579" s="39">
        <f>D1579*E1579</f>
        <v>136.10086639828512</v>
      </c>
      <c r="G1579" s="6"/>
    </row>
    <row r="1580" spans="1:7" ht="6.95" customHeight="1" x14ac:dyDescent="0.2">
      <c r="A1580" s="40"/>
      <c r="B1580" s="45"/>
      <c r="C1580" s="39"/>
      <c r="D1580" s="40"/>
      <c r="E1580" s="39"/>
      <c r="F1580" s="39"/>
      <c r="G1580" s="6"/>
    </row>
    <row r="1581" spans="1:7" ht="6.95" customHeight="1" x14ac:dyDescent="0.2">
      <c r="A1581" s="40"/>
      <c r="B1581" s="45"/>
      <c r="C1581" s="39"/>
      <c r="D1581" s="40"/>
      <c r="E1581" s="39"/>
      <c r="F1581" s="39"/>
      <c r="G1581" s="6"/>
    </row>
    <row r="1582" spans="1:7" ht="6.95" customHeight="1" x14ac:dyDescent="0.2">
      <c r="A1582" s="40"/>
      <c r="B1582" s="45"/>
      <c r="C1582" s="39"/>
      <c r="D1582" s="40"/>
      <c r="E1582" s="39"/>
      <c r="F1582" s="39"/>
      <c r="G1582" s="6"/>
    </row>
    <row r="1583" spans="1:7" ht="6.95" customHeight="1" x14ac:dyDescent="0.2">
      <c r="A1583" s="40">
        <v>10</v>
      </c>
      <c r="B1583" s="45" t="s">
        <v>362</v>
      </c>
      <c r="C1583" s="39" t="s">
        <v>32</v>
      </c>
      <c r="D1583" s="40">
        <v>12</v>
      </c>
      <c r="E1583" s="39">
        <v>22.664117750865817</v>
      </c>
      <c r="F1583" s="39">
        <f>D1583*E1583</f>
        <v>271.96941301038981</v>
      </c>
      <c r="G1583" s="6"/>
    </row>
    <row r="1584" spans="1:7" ht="6.95" customHeight="1" x14ac:dyDescent="0.2">
      <c r="A1584" s="40"/>
      <c r="B1584" s="45"/>
      <c r="C1584" s="39"/>
      <c r="D1584" s="40"/>
      <c r="E1584" s="39"/>
      <c r="F1584" s="39"/>
      <c r="G1584" s="6"/>
    </row>
    <row r="1585" spans="1:7" ht="6.95" customHeight="1" x14ac:dyDescent="0.2">
      <c r="A1585" s="40"/>
      <c r="B1585" s="45"/>
      <c r="C1585" s="39"/>
      <c r="D1585" s="40"/>
      <c r="E1585" s="39"/>
      <c r="F1585" s="39"/>
      <c r="G1585" s="6"/>
    </row>
    <row r="1586" spans="1:7" ht="6.95" customHeight="1" x14ac:dyDescent="0.2">
      <c r="A1586" s="40"/>
      <c r="B1586" s="45"/>
      <c r="C1586" s="39"/>
      <c r="D1586" s="40"/>
      <c r="E1586" s="39"/>
      <c r="F1586" s="39"/>
      <c r="G1586" s="6"/>
    </row>
    <row r="1587" spans="1:7" ht="6.95" customHeight="1" x14ac:dyDescent="0.2">
      <c r="A1587" s="40">
        <v>11</v>
      </c>
      <c r="B1587" s="45" t="s">
        <v>363</v>
      </c>
      <c r="C1587" s="39" t="s">
        <v>35</v>
      </c>
      <c r="D1587" s="40">
        <v>40</v>
      </c>
      <c r="E1587" s="39">
        <v>0.71536360970404989</v>
      </c>
      <c r="F1587" s="39">
        <f>D1587*E1587</f>
        <v>28.614544388161995</v>
      </c>
      <c r="G1587" s="6"/>
    </row>
    <row r="1588" spans="1:7" ht="6.95" customHeight="1" x14ac:dyDescent="0.2">
      <c r="A1588" s="40"/>
      <c r="B1588" s="45"/>
      <c r="C1588" s="39"/>
      <c r="D1588" s="40"/>
      <c r="E1588" s="39"/>
      <c r="F1588" s="39"/>
      <c r="G1588" s="6"/>
    </row>
    <row r="1589" spans="1:7" ht="6.95" customHeight="1" x14ac:dyDescent="0.2">
      <c r="A1589" s="40"/>
      <c r="B1589" s="45"/>
      <c r="C1589" s="39"/>
      <c r="D1589" s="40"/>
      <c r="E1589" s="39"/>
      <c r="F1589" s="39"/>
      <c r="G1589" s="6"/>
    </row>
    <row r="1590" spans="1:7" ht="6.95" customHeight="1" x14ac:dyDescent="0.2">
      <c r="A1590" s="40"/>
      <c r="B1590" s="45"/>
      <c r="C1590" s="39"/>
      <c r="D1590" s="40"/>
      <c r="E1590" s="39"/>
      <c r="F1590" s="39"/>
      <c r="G1590" s="6"/>
    </row>
    <row r="1591" spans="1:7" ht="6.95" customHeight="1" x14ac:dyDescent="0.2">
      <c r="A1591" s="40">
        <v>12</v>
      </c>
      <c r="B1591" s="45" t="s">
        <v>364</v>
      </c>
      <c r="C1591" s="39" t="s">
        <v>35</v>
      </c>
      <c r="D1591" s="40">
        <v>14</v>
      </c>
      <c r="E1591" s="39">
        <v>0.99570880810158313</v>
      </c>
      <c r="F1591" s="39">
        <f>D1591*E1591</f>
        <v>13.939923313422163</v>
      </c>
      <c r="G1591" s="6"/>
    </row>
    <row r="1592" spans="1:7" ht="6.95" customHeight="1" x14ac:dyDescent="0.2">
      <c r="A1592" s="40"/>
      <c r="B1592" s="45"/>
      <c r="C1592" s="39"/>
      <c r="D1592" s="40"/>
      <c r="E1592" s="39"/>
      <c r="F1592" s="39"/>
      <c r="G1592" s="6"/>
    </row>
    <row r="1593" spans="1:7" ht="6.95" customHeight="1" x14ac:dyDescent="0.2">
      <c r="A1593" s="40"/>
      <c r="B1593" s="45"/>
      <c r="C1593" s="39"/>
      <c r="D1593" s="40"/>
      <c r="E1593" s="39"/>
      <c r="F1593" s="39"/>
      <c r="G1593" s="6"/>
    </row>
    <row r="1594" spans="1:7" ht="6.95" customHeight="1" x14ac:dyDescent="0.2">
      <c r="A1594" s="40"/>
      <c r="B1594" s="45"/>
      <c r="C1594" s="39"/>
      <c r="D1594" s="40"/>
      <c r="E1594" s="39"/>
      <c r="F1594" s="39"/>
      <c r="G1594" s="6"/>
    </row>
    <row r="1595" spans="1:7" ht="6.95" customHeight="1" x14ac:dyDescent="0.2">
      <c r="A1595" s="40">
        <v>13</v>
      </c>
      <c r="B1595" s="45" t="s">
        <v>365</v>
      </c>
      <c r="C1595" s="40" t="s">
        <v>19</v>
      </c>
      <c r="D1595" s="40">
        <v>300</v>
      </c>
      <c r="E1595" s="39">
        <v>0.66321874535219583</v>
      </c>
      <c r="F1595" s="39">
        <f>D1595*E1595</f>
        <v>198.96562360565875</v>
      </c>
      <c r="G1595" s="6"/>
    </row>
    <row r="1596" spans="1:7" ht="6.95" customHeight="1" x14ac:dyDescent="0.2">
      <c r="A1596" s="40"/>
      <c r="B1596" s="45"/>
      <c r="C1596" s="40"/>
      <c r="D1596" s="40"/>
      <c r="E1596" s="39"/>
      <c r="F1596" s="39"/>
      <c r="G1596" s="6"/>
    </row>
    <row r="1597" spans="1:7" ht="6.95" customHeight="1" x14ac:dyDescent="0.2">
      <c r="A1597" s="40"/>
      <c r="B1597" s="45"/>
      <c r="C1597" s="40"/>
      <c r="D1597" s="40"/>
      <c r="E1597" s="39"/>
      <c r="F1597" s="39"/>
      <c r="G1597" s="6"/>
    </row>
    <row r="1598" spans="1:7" ht="6.95" customHeight="1" x14ac:dyDescent="0.2">
      <c r="A1598" s="40"/>
      <c r="B1598" s="45"/>
      <c r="C1598" s="40"/>
      <c r="D1598" s="40"/>
      <c r="E1598" s="39"/>
      <c r="F1598" s="39"/>
      <c r="G1598" s="6"/>
    </row>
    <row r="1599" spans="1:7" ht="6.95" customHeight="1" x14ac:dyDescent="0.2">
      <c r="A1599" s="40">
        <v>14</v>
      </c>
      <c r="B1599" s="45" t="s">
        <v>366</v>
      </c>
      <c r="C1599" s="40" t="s">
        <v>19</v>
      </c>
      <c r="D1599" s="40">
        <v>400</v>
      </c>
      <c r="E1599" s="39">
        <v>0.52076127666076366</v>
      </c>
      <c r="F1599" s="39">
        <f>D1599*E1599</f>
        <v>208.30451066430547</v>
      </c>
      <c r="G1599" s="6"/>
    </row>
    <row r="1600" spans="1:7" ht="6.95" customHeight="1" x14ac:dyDescent="0.2">
      <c r="A1600" s="40"/>
      <c r="B1600" s="45"/>
      <c r="C1600" s="40"/>
      <c r="D1600" s="40"/>
      <c r="E1600" s="39"/>
      <c r="F1600" s="39"/>
      <c r="G1600" s="6"/>
    </row>
    <row r="1601" spans="1:7" ht="6.95" customHeight="1" x14ac:dyDescent="0.2">
      <c r="A1601" s="40"/>
      <c r="B1601" s="45"/>
      <c r="C1601" s="40"/>
      <c r="D1601" s="40"/>
      <c r="E1601" s="39"/>
      <c r="F1601" s="39"/>
      <c r="G1601" s="6"/>
    </row>
    <row r="1602" spans="1:7" ht="6.95" customHeight="1" x14ac:dyDescent="0.2">
      <c r="A1602" s="40"/>
      <c r="B1602" s="45"/>
      <c r="C1602" s="40"/>
      <c r="D1602" s="40"/>
      <c r="E1602" s="39"/>
      <c r="F1602" s="39"/>
      <c r="G1602" s="6"/>
    </row>
    <row r="1603" spans="1:7" ht="6.95" customHeight="1" x14ac:dyDescent="0.2">
      <c r="A1603" s="40">
        <v>15</v>
      </c>
      <c r="B1603" s="45" t="s">
        <v>367</v>
      </c>
      <c r="C1603" s="39" t="s">
        <v>35</v>
      </c>
      <c r="D1603" s="40">
        <v>400</v>
      </c>
      <c r="E1603" s="39">
        <v>0.25901357943896786</v>
      </c>
      <c r="F1603" s="39">
        <f>D1603*E1603</f>
        <v>103.60543177558714</v>
      </c>
      <c r="G1603" s="6"/>
    </row>
    <row r="1604" spans="1:7" ht="6.95" customHeight="1" x14ac:dyDescent="0.2">
      <c r="A1604" s="40"/>
      <c r="B1604" s="45"/>
      <c r="C1604" s="39"/>
      <c r="D1604" s="40"/>
      <c r="E1604" s="39"/>
      <c r="F1604" s="39"/>
      <c r="G1604" s="6"/>
    </row>
    <row r="1605" spans="1:7" ht="6.95" customHeight="1" x14ac:dyDescent="0.2">
      <c r="A1605" s="40"/>
      <c r="B1605" s="45"/>
      <c r="C1605" s="39"/>
      <c r="D1605" s="40"/>
      <c r="E1605" s="39"/>
      <c r="F1605" s="39"/>
      <c r="G1605" s="6"/>
    </row>
    <row r="1606" spans="1:7" ht="6.95" customHeight="1" x14ac:dyDescent="0.2">
      <c r="A1606" s="40"/>
      <c r="B1606" s="45"/>
      <c r="C1606" s="39"/>
      <c r="D1606" s="40"/>
      <c r="E1606" s="39"/>
      <c r="F1606" s="39"/>
      <c r="G1606" s="6"/>
    </row>
    <row r="1607" spans="1:7" ht="6.95" customHeight="1" x14ac:dyDescent="0.2">
      <c r="A1607" s="40">
        <v>16</v>
      </c>
      <c r="B1607" s="45" t="s">
        <v>368</v>
      </c>
      <c r="C1607" s="40" t="s">
        <v>19</v>
      </c>
      <c r="D1607" s="40">
        <v>30</v>
      </c>
      <c r="E1607" s="39">
        <v>0.39828236526865723</v>
      </c>
      <c r="F1607" s="39">
        <f>D1607*E1607</f>
        <v>11.948470958059717</v>
      </c>
      <c r="G1607" s="6"/>
    </row>
    <row r="1608" spans="1:7" ht="6.95" customHeight="1" x14ac:dyDescent="0.2">
      <c r="A1608" s="40"/>
      <c r="B1608" s="45"/>
      <c r="C1608" s="40"/>
      <c r="D1608" s="40"/>
      <c r="E1608" s="39"/>
      <c r="F1608" s="39"/>
      <c r="G1608" s="6"/>
    </row>
    <row r="1609" spans="1:7" ht="6.95" customHeight="1" x14ac:dyDescent="0.2">
      <c r="A1609" s="40"/>
      <c r="B1609" s="45"/>
      <c r="C1609" s="40"/>
      <c r="D1609" s="40"/>
      <c r="E1609" s="39"/>
      <c r="F1609" s="39"/>
      <c r="G1609" s="6"/>
    </row>
    <row r="1610" spans="1:7" ht="6.95" customHeight="1" x14ac:dyDescent="0.2">
      <c r="A1610" s="40"/>
      <c r="B1610" s="45"/>
      <c r="C1610" s="40"/>
      <c r="D1610" s="40"/>
      <c r="E1610" s="39"/>
      <c r="F1610" s="39"/>
      <c r="G1610" s="6"/>
    </row>
    <row r="1611" spans="1:7" ht="6.95" customHeight="1" x14ac:dyDescent="0.2">
      <c r="A1611" s="40">
        <v>17</v>
      </c>
      <c r="B1611" s="45" t="s">
        <v>369</v>
      </c>
      <c r="C1611" s="40" t="s">
        <v>19</v>
      </c>
      <c r="D1611" s="40">
        <v>10</v>
      </c>
      <c r="E1611" s="39">
        <v>0.46829983462032321</v>
      </c>
      <c r="F1611" s="39">
        <f>D1611*E1611</f>
        <v>4.6829983462032319</v>
      </c>
      <c r="G1611" s="6"/>
    </row>
    <row r="1612" spans="1:7" ht="6.95" customHeight="1" x14ac:dyDescent="0.2">
      <c r="A1612" s="40"/>
      <c r="B1612" s="45"/>
      <c r="C1612" s="40"/>
      <c r="D1612" s="40"/>
      <c r="E1612" s="39"/>
      <c r="F1612" s="39"/>
      <c r="G1612" s="6"/>
    </row>
    <row r="1613" spans="1:7" ht="6.95" customHeight="1" x14ac:dyDescent="0.2">
      <c r="A1613" s="40"/>
      <c r="B1613" s="45"/>
      <c r="C1613" s="40"/>
      <c r="D1613" s="40"/>
      <c r="E1613" s="39"/>
      <c r="F1613" s="39"/>
      <c r="G1613" s="6"/>
    </row>
    <row r="1614" spans="1:7" ht="6.95" customHeight="1" x14ac:dyDescent="0.2">
      <c r="A1614" s="40"/>
      <c r="B1614" s="45"/>
      <c r="C1614" s="40"/>
      <c r="D1614" s="40"/>
      <c r="E1614" s="39"/>
      <c r="F1614" s="39"/>
      <c r="G1614" s="6"/>
    </row>
    <row r="1615" spans="1:7" ht="6.95" customHeight="1" x14ac:dyDescent="0.2">
      <c r="A1615" s="40">
        <v>18</v>
      </c>
      <c r="B1615" s="45" t="s">
        <v>370</v>
      </c>
      <c r="C1615" s="40" t="s">
        <v>19</v>
      </c>
      <c r="D1615" s="40">
        <v>250</v>
      </c>
      <c r="E1615" s="39">
        <v>0.30352244771882059</v>
      </c>
      <c r="F1615" s="39">
        <f>D1615*E1615</f>
        <v>75.880611929705154</v>
      </c>
      <c r="G1615" s="6"/>
    </row>
    <row r="1616" spans="1:7" ht="6.95" customHeight="1" x14ac:dyDescent="0.2">
      <c r="A1616" s="40"/>
      <c r="B1616" s="45"/>
      <c r="C1616" s="40"/>
      <c r="D1616" s="40"/>
      <c r="E1616" s="39"/>
      <c r="F1616" s="39"/>
      <c r="G1616" s="6"/>
    </row>
    <row r="1617" spans="1:12" ht="6.95" customHeight="1" x14ac:dyDescent="0.2">
      <c r="A1617" s="40"/>
      <c r="B1617" s="45"/>
      <c r="C1617" s="40"/>
      <c r="D1617" s="40"/>
      <c r="E1617" s="39"/>
      <c r="F1617" s="39"/>
      <c r="G1617" s="6"/>
    </row>
    <row r="1618" spans="1:12" ht="6.95" customHeight="1" x14ac:dyDescent="0.2">
      <c r="A1618" s="40"/>
      <c r="B1618" s="45"/>
      <c r="C1618" s="40"/>
      <c r="D1618" s="40"/>
      <c r="E1618" s="39"/>
      <c r="F1618" s="39"/>
      <c r="G1618" s="6"/>
    </row>
    <row r="1619" spans="1:12" ht="20.100000000000001" customHeight="1" x14ac:dyDescent="0.2">
      <c r="A1619" s="15"/>
      <c r="B1619" s="16" t="s">
        <v>7</v>
      </c>
      <c r="C1619" s="17"/>
      <c r="D1619" s="17"/>
      <c r="E1619" s="18"/>
      <c r="F1619" s="19">
        <f>SUM(F1543:F1618)</f>
        <v>1689.1216098975444</v>
      </c>
      <c r="G1619" s="6"/>
      <c r="H1619" s="13"/>
      <c r="L1619" s="13"/>
    </row>
    <row r="1620" spans="1:12" ht="20.100000000000001" customHeight="1" x14ac:dyDescent="0.2">
      <c r="A1620" s="15"/>
      <c r="B1620" s="16" t="s">
        <v>23</v>
      </c>
      <c r="C1620" s="17"/>
      <c r="D1620" s="17"/>
      <c r="E1620" s="18"/>
      <c r="F1620" s="12">
        <f>F1619/$F$1621</f>
        <v>1.2871506316549238E-2</v>
      </c>
      <c r="G1620" s="6"/>
    </row>
    <row r="1621" spans="1:12" ht="20.100000000000001" customHeight="1" x14ac:dyDescent="0.2">
      <c r="A1621" s="20"/>
      <c r="B1621" s="21" t="s">
        <v>371</v>
      </c>
      <c r="C1621" s="22"/>
      <c r="D1621" s="22"/>
      <c r="E1621" s="23"/>
      <c r="F1621" s="11">
        <f>F48+F168+F190+F208+F298+F344+F378+F412+F430+F448+F486+F504+F558+F612+F630+F648+F702+F724+F750+F772+F834+F848+F914+F952+F1071+F1193+F1223+F1301+F1415+F1437+F1523+F1541+F1619</f>
        <v>131229.52111096709</v>
      </c>
      <c r="G1621" s="6"/>
      <c r="L1621" s="13"/>
    </row>
    <row r="1622" spans="1:12" ht="20.100000000000001" customHeight="1" x14ac:dyDescent="0.2">
      <c r="A1622" s="20"/>
      <c r="B1622" s="21" t="s">
        <v>372</v>
      </c>
      <c r="C1622" s="22"/>
      <c r="D1622" s="22"/>
      <c r="E1622" s="23"/>
      <c r="F1622" s="11">
        <f>F1621*0.11</f>
        <v>14435.24732220638</v>
      </c>
      <c r="G1622" s="6"/>
    </row>
    <row r="1623" spans="1:12" ht="20.100000000000001" customHeight="1" x14ac:dyDescent="0.2">
      <c r="A1623" s="15"/>
      <c r="B1623" s="16" t="s">
        <v>7</v>
      </c>
      <c r="C1623" s="17"/>
      <c r="D1623" s="17"/>
      <c r="E1623" s="18"/>
      <c r="F1623" s="19">
        <f>SUM(F1621:F1622)</f>
        <v>145664.76843317348</v>
      </c>
      <c r="G1623" s="6"/>
    </row>
    <row r="1624" spans="1:12" ht="20.100000000000001" customHeight="1" x14ac:dyDescent="0.2">
      <c r="A1624" s="20"/>
      <c r="B1624" s="21" t="s">
        <v>373</v>
      </c>
      <c r="C1624" s="22"/>
      <c r="D1624" s="22"/>
      <c r="E1624" s="23"/>
      <c r="F1624" s="11">
        <f>F1623*0.2</f>
        <v>29132.953686634697</v>
      </c>
      <c r="G1624" s="6"/>
    </row>
    <row r="1625" spans="1:12" ht="20.100000000000001" customHeight="1" x14ac:dyDescent="0.2">
      <c r="A1625" s="20"/>
      <c r="B1625" s="21" t="s">
        <v>7</v>
      </c>
      <c r="C1625" s="22"/>
      <c r="D1625" s="22"/>
      <c r="E1625" s="23"/>
      <c r="F1625" s="11">
        <f>SUM(F1623:F1624)</f>
        <v>174797.72211980817</v>
      </c>
      <c r="G1625" s="6"/>
    </row>
    <row r="1626" spans="1:12" ht="20.100000000000001" customHeight="1" x14ac:dyDescent="0.2">
      <c r="A1626" s="15"/>
      <c r="B1626" s="16" t="s">
        <v>374</v>
      </c>
      <c r="C1626" s="17"/>
      <c r="D1626" s="17"/>
      <c r="E1626" s="18"/>
      <c r="F1626" s="24">
        <f>F49+F169+F191+F209+F299+F345+F379+F413+F431+F449+F487+F505+F559+F613+F631+F649+F703+F725+F751+F773+F835+F849+F915+F953+F1072+F1194+F1224+F1302+F1416+F1438+F1524+F1542+F1620</f>
        <v>0.99999999999999989</v>
      </c>
      <c r="G1626" s="6"/>
    </row>
    <row r="1627" spans="1:12" ht="6.95" customHeight="1" x14ac:dyDescent="0.2">
      <c r="A1627" s="47" t="s">
        <v>375</v>
      </c>
      <c r="B1627" s="47"/>
      <c r="C1627" s="47"/>
      <c r="D1627" s="47"/>
      <c r="E1627" s="49"/>
      <c r="F1627" s="49"/>
    </row>
    <row r="1628" spans="1:12" ht="6.95" customHeight="1" x14ac:dyDescent="0.2">
      <c r="A1628" s="47"/>
      <c r="B1628" s="47"/>
      <c r="C1628" s="47"/>
      <c r="D1628" s="47"/>
      <c r="E1628" s="49"/>
      <c r="F1628" s="49"/>
    </row>
    <row r="1629" spans="1:12" ht="6.95" customHeight="1" x14ac:dyDescent="0.2">
      <c r="A1629" s="47"/>
      <c r="B1629" s="47"/>
      <c r="C1629" s="47"/>
      <c r="D1629" s="47"/>
      <c r="E1629" s="49"/>
      <c r="F1629" s="49"/>
    </row>
    <row r="1630" spans="1:12" ht="6.95" customHeight="1" x14ac:dyDescent="0.2">
      <c r="A1630" s="48"/>
      <c r="B1630" s="48"/>
      <c r="C1630" s="48"/>
      <c r="D1630" s="48"/>
      <c r="E1630" s="50"/>
      <c r="F1630" s="50"/>
    </row>
    <row r="1631" spans="1:12" ht="6.95" customHeight="1" x14ac:dyDescent="0.2">
      <c r="A1631" s="40">
        <v>1</v>
      </c>
      <c r="B1631" s="45" t="s">
        <v>226</v>
      </c>
      <c r="C1631" s="40" t="s">
        <v>35</v>
      </c>
      <c r="D1631" s="40">
        <v>14</v>
      </c>
      <c r="E1631" s="39">
        <v>56.5</v>
      </c>
      <c r="F1631" s="39">
        <f>D1631*E1631</f>
        <v>791</v>
      </c>
    </row>
    <row r="1632" spans="1:12" ht="6.95" customHeight="1" x14ac:dyDescent="0.2">
      <c r="A1632" s="40"/>
      <c r="B1632" s="45"/>
      <c r="C1632" s="40"/>
      <c r="D1632" s="40"/>
      <c r="E1632" s="39"/>
      <c r="F1632" s="39"/>
    </row>
    <row r="1633" spans="1:6" ht="6.95" customHeight="1" x14ac:dyDescent="0.2">
      <c r="A1633" s="40"/>
      <c r="B1633" s="45"/>
      <c r="C1633" s="40"/>
      <c r="D1633" s="40"/>
      <c r="E1633" s="39"/>
      <c r="F1633" s="39"/>
    </row>
    <row r="1634" spans="1:6" ht="6.95" customHeight="1" x14ac:dyDescent="0.2">
      <c r="A1634" s="40"/>
      <c r="B1634" s="45"/>
      <c r="C1634" s="40"/>
      <c r="D1634" s="40"/>
      <c r="E1634" s="39"/>
      <c r="F1634" s="39"/>
    </row>
    <row r="1635" spans="1:6" ht="6.95" customHeight="1" x14ac:dyDescent="0.2">
      <c r="A1635" s="40">
        <v>2</v>
      </c>
      <c r="B1635" s="45" t="s">
        <v>281</v>
      </c>
      <c r="C1635" s="39" t="s">
        <v>35</v>
      </c>
      <c r="D1635" s="40">
        <v>14</v>
      </c>
      <c r="E1635" s="39">
        <v>90</v>
      </c>
      <c r="F1635" s="39">
        <f>D1635*E1635</f>
        <v>1260</v>
      </c>
    </row>
    <row r="1636" spans="1:6" ht="6.95" customHeight="1" x14ac:dyDescent="0.2">
      <c r="A1636" s="40"/>
      <c r="B1636" s="45"/>
      <c r="C1636" s="39"/>
      <c r="D1636" s="40"/>
      <c r="E1636" s="39"/>
      <c r="F1636" s="39"/>
    </row>
    <row r="1637" spans="1:6" ht="6.95" customHeight="1" x14ac:dyDescent="0.2">
      <c r="A1637" s="40"/>
      <c r="B1637" s="45"/>
      <c r="C1637" s="39"/>
      <c r="D1637" s="40"/>
      <c r="E1637" s="39"/>
      <c r="F1637" s="39"/>
    </row>
    <row r="1638" spans="1:6" ht="6.95" customHeight="1" x14ac:dyDescent="0.2">
      <c r="A1638" s="40"/>
      <c r="B1638" s="45"/>
      <c r="C1638" s="39"/>
      <c r="D1638" s="40"/>
      <c r="E1638" s="39"/>
      <c r="F1638" s="39"/>
    </row>
    <row r="1639" spans="1:6" ht="6.95" customHeight="1" x14ac:dyDescent="0.2">
      <c r="A1639" s="40">
        <v>3</v>
      </c>
      <c r="B1639" s="45" t="s">
        <v>282</v>
      </c>
      <c r="C1639" s="39" t="s">
        <v>35</v>
      </c>
      <c r="D1639" s="40">
        <v>1</v>
      </c>
      <c r="E1639" s="39">
        <v>85</v>
      </c>
      <c r="F1639" s="39">
        <f>D1639*E1639</f>
        <v>85</v>
      </c>
    </row>
    <row r="1640" spans="1:6" ht="6.95" customHeight="1" x14ac:dyDescent="0.2">
      <c r="A1640" s="40"/>
      <c r="B1640" s="45"/>
      <c r="C1640" s="39"/>
      <c r="D1640" s="40"/>
      <c r="E1640" s="39"/>
      <c r="F1640" s="39"/>
    </row>
    <row r="1641" spans="1:6" ht="6.95" customHeight="1" x14ac:dyDescent="0.2">
      <c r="A1641" s="40"/>
      <c r="B1641" s="45"/>
      <c r="C1641" s="39"/>
      <c r="D1641" s="40"/>
      <c r="E1641" s="39"/>
      <c r="F1641" s="39"/>
    </row>
    <row r="1642" spans="1:6" ht="6.95" customHeight="1" x14ac:dyDescent="0.2">
      <c r="A1642" s="40"/>
      <c r="B1642" s="45"/>
      <c r="C1642" s="39"/>
      <c r="D1642" s="40"/>
      <c r="E1642" s="39"/>
      <c r="F1642" s="39"/>
    </row>
    <row r="1643" spans="1:6" ht="6.95" customHeight="1" x14ac:dyDescent="0.2">
      <c r="A1643" s="40">
        <v>4</v>
      </c>
      <c r="B1643" s="45" t="s">
        <v>283</v>
      </c>
      <c r="C1643" s="39" t="s">
        <v>35</v>
      </c>
      <c r="D1643" s="40">
        <v>1</v>
      </c>
      <c r="E1643" s="39">
        <v>31</v>
      </c>
      <c r="F1643" s="39">
        <f>D1643*E1643</f>
        <v>31</v>
      </c>
    </row>
    <row r="1644" spans="1:6" ht="6.95" customHeight="1" x14ac:dyDescent="0.2">
      <c r="A1644" s="40"/>
      <c r="B1644" s="45"/>
      <c r="C1644" s="39"/>
      <c r="D1644" s="40"/>
      <c r="E1644" s="39"/>
      <c r="F1644" s="39"/>
    </row>
    <row r="1645" spans="1:6" ht="6.95" customHeight="1" x14ac:dyDescent="0.2">
      <c r="A1645" s="40"/>
      <c r="B1645" s="45"/>
      <c r="C1645" s="39"/>
      <c r="D1645" s="40"/>
      <c r="E1645" s="39"/>
      <c r="F1645" s="39"/>
    </row>
    <row r="1646" spans="1:6" ht="6.95" customHeight="1" x14ac:dyDescent="0.2">
      <c r="A1646" s="40"/>
      <c r="B1646" s="45"/>
      <c r="C1646" s="39"/>
      <c r="D1646" s="40"/>
      <c r="E1646" s="39"/>
      <c r="F1646" s="39"/>
    </row>
    <row r="1647" spans="1:6" ht="6.95" customHeight="1" x14ac:dyDescent="0.2">
      <c r="A1647" s="40">
        <v>5</v>
      </c>
      <c r="B1647" s="45" t="s">
        <v>284</v>
      </c>
      <c r="C1647" s="39" t="s">
        <v>35</v>
      </c>
      <c r="D1647" s="40">
        <v>1</v>
      </c>
      <c r="E1647" s="39">
        <v>130</v>
      </c>
      <c r="F1647" s="39">
        <f>D1647*E1647</f>
        <v>130</v>
      </c>
    </row>
    <row r="1648" spans="1:6" ht="6.95" customHeight="1" x14ac:dyDescent="0.2">
      <c r="A1648" s="40"/>
      <c r="B1648" s="45"/>
      <c r="C1648" s="39"/>
      <c r="D1648" s="40"/>
      <c r="E1648" s="39"/>
      <c r="F1648" s="39"/>
    </row>
    <row r="1649" spans="1:6" ht="6.95" customHeight="1" x14ac:dyDescent="0.2">
      <c r="A1649" s="40"/>
      <c r="B1649" s="45"/>
      <c r="C1649" s="39"/>
      <c r="D1649" s="40"/>
      <c r="E1649" s="39"/>
      <c r="F1649" s="39"/>
    </row>
    <row r="1650" spans="1:6" ht="6.95" customHeight="1" x14ac:dyDescent="0.2">
      <c r="A1650" s="40"/>
      <c r="B1650" s="45"/>
      <c r="C1650" s="39"/>
      <c r="D1650" s="40"/>
      <c r="E1650" s="39"/>
      <c r="F1650" s="39"/>
    </row>
    <row r="1651" spans="1:6" ht="6.95" customHeight="1" x14ac:dyDescent="0.2">
      <c r="A1651" s="40">
        <v>6</v>
      </c>
      <c r="B1651" s="45" t="s">
        <v>287</v>
      </c>
      <c r="C1651" s="39" t="s">
        <v>35</v>
      </c>
      <c r="D1651" s="40">
        <v>37</v>
      </c>
      <c r="E1651" s="39">
        <v>12</v>
      </c>
      <c r="F1651" s="39">
        <f>D1651*E1651</f>
        <v>444</v>
      </c>
    </row>
    <row r="1652" spans="1:6" ht="6.95" customHeight="1" x14ac:dyDescent="0.2">
      <c r="A1652" s="40"/>
      <c r="B1652" s="45"/>
      <c r="C1652" s="39"/>
      <c r="D1652" s="40"/>
      <c r="E1652" s="39"/>
      <c r="F1652" s="39"/>
    </row>
    <row r="1653" spans="1:6" ht="6.95" customHeight="1" x14ac:dyDescent="0.2">
      <c r="A1653" s="40"/>
      <c r="B1653" s="45"/>
      <c r="C1653" s="39"/>
      <c r="D1653" s="40"/>
      <c r="E1653" s="39"/>
      <c r="F1653" s="39"/>
    </row>
    <row r="1654" spans="1:6" ht="6.95" customHeight="1" x14ac:dyDescent="0.2">
      <c r="A1654" s="40"/>
      <c r="B1654" s="45"/>
      <c r="C1654" s="39"/>
      <c r="D1654" s="40"/>
      <c r="E1654" s="39"/>
      <c r="F1654" s="39"/>
    </row>
    <row r="1655" spans="1:6" ht="6.95" customHeight="1" x14ac:dyDescent="0.2">
      <c r="A1655" s="40">
        <v>7</v>
      </c>
      <c r="B1655" s="45" t="s">
        <v>304</v>
      </c>
      <c r="C1655" s="39" t="s">
        <v>35</v>
      </c>
      <c r="D1655" s="40">
        <v>1</v>
      </c>
      <c r="E1655" s="39">
        <v>225</v>
      </c>
      <c r="F1655" s="39">
        <f>D1655*E1655</f>
        <v>225</v>
      </c>
    </row>
    <row r="1656" spans="1:6" ht="6.95" customHeight="1" x14ac:dyDescent="0.2">
      <c r="A1656" s="40"/>
      <c r="B1656" s="45"/>
      <c r="C1656" s="39"/>
      <c r="D1656" s="40"/>
      <c r="E1656" s="39"/>
      <c r="F1656" s="39"/>
    </row>
    <row r="1657" spans="1:6" ht="6.95" customHeight="1" x14ac:dyDescent="0.2">
      <c r="A1657" s="40"/>
      <c r="B1657" s="45"/>
      <c r="C1657" s="39"/>
      <c r="D1657" s="40"/>
      <c r="E1657" s="39"/>
      <c r="F1657" s="39"/>
    </row>
    <row r="1658" spans="1:6" ht="6.95" customHeight="1" x14ac:dyDescent="0.2">
      <c r="A1658" s="40"/>
      <c r="B1658" s="45"/>
      <c r="C1658" s="39"/>
      <c r="D1658" s="40"/>
      <c r="E1658" s="39"/>
      <c r="F1658" s="39"/>
    </row>
    <row r="1659" spans="1:6" ht="6.95" customHeight="1" x14ac:dyDescent="0.2">
      <c r="A1659" s="40">
        <v>8</v>
      </c>
      <c r="B1659" s="45" t="s">
        <v>305</v>
      </c>
      <c r="C1659" s="40" t="s">
        <v>35</v>
      </c>
      <c r="D1659" s="40">
        <v>1</v>
      </c>
      <c r="E1659" s="39">
        <v>9.5</v>
      </c>
      <c r="F1659" s="39">
        <f>D1659*E1659</f>
        <v>9.5</v>
      </c>
    </row>
    <row r="1660" spans="1:6" ht="6.95" customHeight="1" x14ac:dyDescent="0.2">
      <c r="A1660" s="40"/>
      <c r="B1660" s="45"/>
      <c r="C1660" s="40"/>
      <c r="D1660" s="40"/>
      <c r="E1660" s="39"/>
      <c r="F1660" s="39"/>
    </row>
    <row r="1661" spans="1:6" ht="6.95" customHeight="1" x14ac:dyDescent="0.2">
      <c r="A1661" s="40"/>
      <c r="B1661" s="45"/>
      <c r="C1661" s="40"/>
      <c r="D1661" s="40"/>
      <c r="E1661" s="39"/>
      <c r="F1661" s="39"/>
    </row>
    <row r="1662" spans="1:6" ht="6.95" customHeight="1" x14ac:dyDescent="0.2">
      <c r="A1662" s="40"/>
      <c r="B1662" s="45"/>
      <c r="C1662" s="40"/>
      <c r="D1662" s="40"/>
      <c r="E1662" s="39"/>
      <c r="F1662" s="39"/>
    </row>
    <row r="1663" spans="1:6" ht="6.95" customHeight="1" x14ac:dyDescent="0.2">
      <c r="A1663" s="40">
        <v>9</v>
      </c>
      <c r="B1663" s="45" t="s">
        <v>306</v>
      </c>
      <c r="C1663" s="40" t="s">
        <v>35</v>
      </c>
      <c r="D1663" s="40">
        <v>1</v>
      </c>
      <c r="E1663" s="39">
        <v>9.5</v>
      </c>
      <c r="F1663" s="39">
        <f>D1663*E1663</f>
        <v>9.5</v>
      </c>
    </row>
    <row r="1664" spans="1:6" ht="6.95" customHeight="1" x14ac:dyDescent="0.2">
      <c r="A1664" s="40"/>
      <c r="B1664" s="45"/>
      <c r="C1664" s="40"/>
      <c r="D1664" s="40"/>
      <c r="E1664" s="39"/>
      <c r="F1664" s="39"/>
    </row>
    <row r="1665" spans="1:6" ht="6.95" customHeight="1" x14ac:dyDescent="0.2">
      <c r="A1665" s="40"/>
      <c r="B1665" s="45"/>
      <c r="C1665" s="40"/>
      <c r="D1665" s="40"/>
      <c r="E1665" s="39"/>
      <c r="F1665" s="39"/>
    </row>
    <row r="1666" spans="1:6" ht="6.95" customHeight="1" x14ac:dyDescent="0.2">
      <c r="A1666" s="40"/>
      <c r="B1666" s="45"/>
      <c r="C1666" s="40"/>
      <c r="D1666" s="40"/>
      <c r="E1666" s="39"/>
      <c r="F1666" s="39"/>
    </row>
    <row r="1667" spans="1:6" ht="6.95" customHeight="1" x14ac:dyDescent="0.2">
      <c r="A1667" s="40">
        <v>10</v>
      </c>
      <c r="B1667" s="45" t="s">
        <v>307</v>
      </c>
      <c r="C1667" s="40" t="s">
        <v>35</v>
      </c>
      <c r="D1667" s="40">
        <v>5</v>
      </c>
      <c r="E1667" s="39">
        <v>2.2999999999999998</v>
      </c>
      <c r="F1667" s="39">
        <f>D1667*E1667</f>
        <v>11.5</v>
      </c>
    </row>
    <row r="1668" spans="1:6" ht="6.95" customHeight="1" x14ac:dyDescent="0.2">
      <c r="A1668" s="40"/>
      <c r="B1668" s="45"/>
      <c r="C1668" s="40"/>
      <c r="D1668" s="40"/>
      <c r="E1668" s="39"/>
      <c r="F1668" s="39"/>
    </row>
    <row r="1669" spans="1:6" ht="6.95" customHeight="1" x14ac:dyDescent="0.2">
      <c r="A1669" s="40"/>
      <c r="B1669" s="45"/>
      <c r="C1669" s="40"/>
      <c r="D1669" s="40"/>
      <c r="E1669" s="39"/>
      <c r="F1669" s="39"/>
    </row>
    <row r="1670" spans="1:6" ht="6.95" customHeight="1" x14ac:dyDescent="0.2">
      <c r="A1670" s="40"/>
      <c r="B1670" s="45"/>
      <c r="C1670" s="40"/>
      <c r="D1670" s="40"/>
      <c r="E1670" s="39"/>
      <c r="F1670" s="39"/>
    </row>
    <row r="1671" spans="1:6" ht="6.95" customHeight="1" x14ac:dyDescent="0.2">
      <c r="A1671" s="40">
        <v>11</v>
      </c>
      <c r="B1671" s="45" t="s">
        <v>308</v>
      </c>
      <c r="C1671" s="40" t="s">
        <v>35</v>
      </c>
      <c r="D1671" s="40">
        <v>11</v>
      </c>
      <c r="E1671" s="39">
        <v>2.0830000000000002</v>
      </c>
      <c r="F1671" s="39">
        <f>D1671*E1671</f>
        <v>22.913000000000004</v>
      </c>
    </row>
    <row r="1672" spans="1:6" ht="6.95" customHeight="1" x14ac:dyDescent="0.2">
      <c r="A1672" s="40"/>
      <c r="B1672" s="45"/>
      <c r="C1672" s="40"/>
      <c r="D1672" s="40"/>
      <c r="E1672" s="39"/>
      <c r="F1672" s="39"/>
    </row>
    <row r="1673" spans="1:6" ht="6.95" customHeight="1" x14ac:dyDescent="0.2">
      <c r="A1673" s="40"/>
      <c r="B1673" s="45"/>
      <c r="C1673" s="40"/>
      <c r="D1673" s="40"/>
      <c r="E1673" s="39"/>
      <c r="F1673" s="39"/>
    </row>
    <row r="1674" spans="1:6" ht="6.95" customHeight="1" x14ac:dyDescent="0.2">
      <c r="A1674" s="40"/>
      <c r="B1674" s="45"/>
      <c r="C1674" s="40"/>
      <c r="D1674" s="40"/>
      <c r="E1674" s="39"/>
      <c r="F1674" s="39"/>
    </row>
    <row r="1675" spans="1:6" ht="6.95" customHeight="1" x14ac:dyDescent="0.2">
      <c r="A1675" s="40">
        <v>12</v>
      </c>
      <c r="B1675" s="45" t="s">
        <v>309</v>
      </c>
      <c r="C1675" s="40" t="s">
        <v>35</v>
      </c>
      <c r="D1675" s="40">
        <v>7</v>
      </c>
      <c r="E1675" s="39">
        <v>2.04</v>
      </c>
      <c r="F1675" s="39">
        <f>D1675*E1675</f>
        <v>14.280000000000001</v>
      </c>
    </row>
    <row r="1676" spans="1:6" ht="6.95" customHeight="1" x14ac:dyDescent="0.2">
      <c r="A1676" s="40"/>
      <c r="B1676" s="45"/>
      <c r="C1676" s="40"/>
      <c r="D1676" s="40"/>
      <c r="E1676" s="39"/>
      <c r="F1676" s="39"/>
    </row>
    <row r="1677" spans="1:6" ht="6.95" customHeight="1" x14ac:dyDescent="0.2">
      <c r="A1677" s="40"/>
      <c r="B1677" s="45"/>
      <c r="C1677" s="40"/>
      <c r="D1677" s="40"/>
      <c r="E1677" s="39"/>
      <c r="F1677" s="39"/>
    </row>
    <row r="1678" spans="1:6" ht="6.95" customHeight="1" x14ac:dyDescent="0.2">
      <c r="A1678" s="40"/>
      <c r="B1678" s="45"/>
      <c r="C1678" s="40"/>
      <c r="D1678" s="40"/>
      <c r="E1678" s="39"/>
      <c r="F1678" s="39"/>
    </row>
    <row r="1679" spans="1:6" ht="6.95" customHeight="1" x14ac:dyDescent="0.2">
      <c r="A1679" s="40">
        <v>13</v>
      </c>
      <c r="B1679" s="45" t="s">
        <v>310</v>
      </c>
      <c r="C1679" s="40" t="s">
        <v>35</v>
      </c>
      <c r="D1679" s="40">
        <v>4</v>
      </c>
      <c r="E1679" s="39">
        <v>0.75</v>
      </c>
      <c r="F1679" s="39">
        <f>D1679*E1679</f>
        <v>3</v>
      </c>
    </row>
    <row r="1680" spans="1:6" ht="6.95" customHeight="1" x14ac:dyDescent="0.2">
      <c r="A1680" s="40"/>
      <c r="B1680" s="45"/>
      <c r="C1680" s="40"/>
      <c r="D1680" s="40"/>
      <c r="E1680" s="39"/>
      <c r="F1680" s="39"/>
    </row>
    <row r="1681" spans="1:6" ht="6.95" customHeight="1" x14ac:dyDescent="0.2">
      <c r="A1681" s="40"/>
      <c r="B1681" s="45"/>
      <c r="C1681" s="40"/>
      <c r="D1681" s="40"/>
      <c r="E1681" s="39"/>
      <c r="F1681" s="39"/>
    </row>
    <row r="1682" spans="1:6" ht="6.95" customHeight="1" x14ac:dyDescent="0.2">
      <c r="A1682" s="40"/>
      <c r="B1682" s="45"/>
      <c r="C1682" s="40"/>
      <c r="D1682" s="40"/>
      <c r="E1682" s="39"/>
      <c r="F1682" s="39"/>
    </row>
    <row r="1683" spans="1:6" ht="6.95" customHeight="1" x14ac:dyDescent="0.2">
      <c r="A1683" s="40">
        <v>14</v>
      </c>
      <c r="B1683" s="45" t="s">
        <v>311</v>
      </c>
      <c r="C1683" s="40" t="s">
        <v>35</v>
      </c>
      <c r="D1683" s="40">
        <v>58</v>
      </c>
      <c r="E1683" s="39">
        <v>0.75</v>
      </c>
      <c r="F1683" s="39">
        <f>D1683*E1683</f>
        <v>43.5</v>
      </c>
    </row>
    <row r="1684" spans="1:6" ht="6.95" customHeight="1" x14ac:dyDescent="0.2">
      <c r="A1684" s="40"/>
      <c r="B1684" s="45"/>
      <c r="C1684" s="40"/>
      <c r="D1684" s="40"/>
      <c r="E1684" s="39"/>
      <c r="F1684" s="39"/>
    </row>
    <row r="1685" spans="1:6" ht="6.95" customHeight="1" x14ac:dyDescent="0.2">
      <c r="A1685" s="40"/>
      <c r="B1685" s="45"/>
      <c r="C1685" s="40"/>
      <c r="D1685" s="40"/>
      <c r="E1685" s="39"/>
      <c r="F1685" s="39"/>
    </row>
    <row r="1686" spans="1:6" ht="6.95" customHeight="1" x14ac:dyDescent="0.2">
      <c r="A1686" s="40"/>
      <c r="B1686" s="45"/>
      <c r="C1686" s="40"/>
      <c r="D1686" s="40"/>
      <c r="E1686" s="39"/>
      <c r="F1686" s="39"/>
    </row>
    <row r="1687" spans="1:6" ht="6.95" customHeight="1" x14ac:dyDescent="0.2">
      <c r="A1687" s="40">
        <v>15</v>
      </c>
      <c r="B1687" s="45" t="s">
        <v>312</v>
      </c>
      <c r="C1687" s="40" t="s">
        <v>35</v>
      </c>
      <c r="D1687" s="40">
        <v>14</v>
      </c>
      <c r="E1687" s="39">
        <v>0.6</v>
      </c>
      <c r="F1687" s="39">
        <f>D1687*E1687</f>
        <v>8.4</v>
      </c>
    </row>
    <row r="1688" spans="1:6" ht="6.95" customHeight="1" x14ac:dyDescent="0.2">
      <c r="A1688" s="40"/>
      <c r="B1688" s="45"/>
      <c r="C1688" s="40"/>
      <c r="D1688" s="40"/>
      <c r="E1688" s="39"/>
      <c r="F1688" s="39"/>
    </row>
    <row r="1689" spans="1:6" ht="6.95" customHeight="1" x14ac:dyDescent="0.2">
      <c r="A1689" s="40"/>
      <c r="B1689" s="45"/>
      <c r="C1689" s="40"/>
      <c r="D1689" s="40"/>
      <c r="E1689" s="39"/>
      <c r="F1689" s="39"/>
    </row>
    <row r="1690" spans="1:6" ht="6.95" customHeight="1" x14ac:dyDescent="0.2">
      <c r="A1690" s="40"/>
      <c r="B1690" s="45"/>
      <c r="C1690" s="40"/>
      <c r="D1690" s="40"/>
      <c r="E1690" s="39"/>
      <c r="F1690" s="39"/>
    </row>
    <row r="1691" spans="1:6" ht="6.95" customHeight="1" x14ac:dyDescent="0.2">
      <c r="A1691" s="40">
        <v>16</v>
      </c>
      <c r="B1691" s="45" t="s">
        <v>313</v>
      </c>
      <c r="C1691" s="40" t="s">
        <v>35</v>
      </c>
      <c r="D1691" s="40">
        <v>15</v>
      </c>
      <c r="E1691" s="39">
        <v>8</v>
      </c>
      <c r="F1691" s="39">
        <f>D1691*E1691</f>
        <v>120</v>
      </c>
    </row>
    <row r="1692" spans="1:6" ht="6.95" customHeight="1" x14ac:dyDescent="0.2">
      <c r="A1692" s="40"/>
      <c r="B1692" s="45"/>
      <c r="C1692" s="40"/>
      <c r="D1692" s="40"/>
      <c r="E1692" s="39"/>
      <c r="F1692" s="39"/>
    </row>
    <row r="1693" spans="1:6" ht="6.95" customHeight="1" x14ac:dyDescent="0.2">
      <c r="A1693" s="40"/>
      <c r="B1693" s="45"/>
      <c r="C1693" s="40"/>
      <c r="D1693" s="40"/>
      <c r="E1693" s="39"/>
      <c r="F1693" s="39"/>
    </row>
    <row r="1694" spans="1:6" ht="6.95" customHeight="1" x14ac:dyDescent="0.2">
      <c r="A1694" s="40"/>
      <c r="B1694" s="45"/>
      <c r="C1694" s="40"/>
      <c r="D1694" s="40"/>
      <c r="E1694" s="39"/>
      <c r="F1694" s="39"/>
    </row>
    <row r="1695" spans="1:6" ht="6.95" customHeight="1" x14ac:dyDescent="0.2">
      <c r="A1695" s="40">
        <v>17</v>
      </c>
      <c r="B1695" s="45" t="s">
        <v>314</v>
      </c>
      <c r="C1695" s="40" t="s">
        <v>35</v>
      </c>
      <c r="D1695" s="40">
        <v>1</v>
      </c>
      <c r="E1695" s="39">
        <v>0.69</v>
      </c>
      <c r="F1695" s="39">
        <f>D1695*E1695</f>
        <v>0.69</v>
      </c>
    </row>
    <row r="1696" spans="1:6" ht="6.95" customHeight="1" x14ac:dyDescent="0.2">
      <c r="A1696" s="40"/>
      <c r="B1696" s="45"/>
      <c r="C1696" s="40"/>
      <c r="D1696" s="40"/>
      <c r="E1696" s="39"/>
      <c r="F1696" s="39"/>
    </row>
    <row r="1697" spans="1:6" ht="6.95" customHeight="1" x14ac:dyDescent="0.2">
      <c r="A1697" s="40"/>
      <c r="B1697" s="45"/>
      <c r="C1697" s="40"/>
      <c r="D1697" s="40"/>
      <c r="E1697" s="39"/>
      <c r="F1697" s="39"/>
    </row>
    <row r="1698" spans="1:6" ht="6.95" customHeight="1" x14ac:dyDescent="0.2">
      <c r="A1698" s="40"/>
      <c r="B1698" s="45"/>
      <c r="C1698" s="40"/>
      <c r="D1698" s="40"/>
      <c r="E1698" s="39"/>
      <c r="F1698" s="39"/>
    </row>
    <row r="1699" spans="1:6" ht="6.95" customHeight="1" x14ac:dyDescent="0.2">
      <c r="A1699" s="40">
        <v>18</v>
      </c>
      <c r="B1699" s="45" t="s">
        <v>315</v>
      </c>
      <c r="C1699" s="40" t="s">
        <v>35</v>
      </c>
      <c r="D1699" s="40">
        <v>1</v>
      </c>
      <c r="E1699" s="39">
        <v>0.9</v>
      </c>
      <c r="F1699" s="39">
        <f>D1699*E1699</f>
        <v>0.9</v>
      </c>
    </row>
    <row r="1700" spans="1:6" ht="6.95" customHeight="1" x14ac:dyDescent="0.2">
      <c r="A1700" s="40"/>
      <c r="B1700" s="45"/>
      <c r="C1700" s="40"/>
      <c r="D1700" s="40"/>
      <c r="E1700" s="39"/>
      <c r="F1700" s="39"/>
    </row>
    <row r="1701" spans="1:6" ht="6.95" customHeight="1" x14ac:dyDescent="0.2">
      <c r="A1701" s="40"/>
      <c r="B1701" s="45"/>
      <c r="C1701" s="40"/>
      <c r="D1701" s="40"/>
      <c r="E1701" s="39"/>
      <c r="F1701" s="39"/>
    </row>
    <row r="1702" spans="1:6" ht="6.95" customHeight="1" x14ac:dyDescent="0.2">
      <c r="A1702" s="40"/>
      <c r="B1702" s="45"/>
      <c r="C1702" s="40"/>
      <c r="D1702" s="40"/>
      <c r="E1702" s="39"/>
      <c r="F1702" s="39"/>
    </row>
    <row r="1703" spans="1:6" ht="6.95" customHeight="1" x14ac:dyDescent="0.2">
      <c r="A1703" s="40">
        <v>19</v>
      </c>
      <c r="B1703" s="45" t="s">
        <v>316</v>
      </c>
      <c r="C1703" s="40" t="s">
        <v>35</v>
      </c>
      <c r="D1703" s="40">
        <v>1</v>
      </c>
      <c r="E1703" s="39">
        <v>2.0830000000000002</v>
      </c>
      <c r="F1703" s="39">
        <f>D1703*E1703</f>
        <v>2.0830000000000002</v>
      </c>
    </row>
    <row r="1704" spans="1:6" ht="6.95" customHeight="1" x14ac:dyDescent="0.2">
      <c r="A1704" s="40"/>
      <c r="B1704" s="45"/>
      <c r="C1704" s="40"/>
      <c r="D1704" s="40"/>
      <c r="E1704" s="39"/>
      <c r="F1704" s="39"/>
    </row>
    <row r="1705" spans="1:6" ht="6.95" customHeight="1" x14ac:dyDescent="0.2">
      <c r="A1705" s="40"/>
      <c r="B1705" s="45"/>
      <c r="C1705" s="40"/>
      <c r="D1705" s="40"/>
      <c r="E1705" s="39"/>
      <c r="F1705" s="39"/>
    </row>
    <row r="1706" spans="1:6" ht="6.95" customHeight="1" x14ac:dyDescent="0.2">
      <c r="A1706" s="40"/>
      <c r="B1706" s="45"/>
      <c r="C1706" s="40"/>
      <c r="D1706" s="40"/>
      <c r="E1706" s="39"/>
      <c r="F1706" s="39"/>
    </row>
    <row r="1707" spans="1:6" ht="6.95" customHeight="1" x14ac:dyDescent="0.2">
      <c r="A1707" s="40">
        <v>20</v>
      </c>
      <c r="B1707" s="45" t="s">
        <v>353</v>
      </c>
      <c r="C1707" s="40" t="s">
        <v>35</v>
      </c>
      <c r="D1707" s="40">
        <v>1</v>
      </c>
      <c r="E1707" s="39">
        <v>55</v>
      </c>
      <c r="F1707" s="39">
        <f>D1707*E1707</f>
        <v>55</v>
      </c>
    </row>
    <row r="1708" spans="1:6" ht="6.95" customHeight="1" x14ac:dyDescent="0.2">
      <c r="A1708" s="40"/>
      <c r="B1708" s="45"/>
      <c r="C1708" s="40"/>
      <c r="D1708" s="40"/>
      <c r="E1708" s="39"/>
      <c r="F1708" s="39"/>
    </row>
    <row r="1709" spans="1:6" ht="6.95" customHeight="1" x14ac:dyDescent="0.2">
      <c r="A1709" s="40"/>
      <c r="B1709" s="45"/>
      <c r="C1709" s="40"/>
      <c r="D1709" s="40"/>
      <c r="E1709" s="39"/>
      <c r="F1709" s="39"/>
    </row>
    <row r="1710" spans="1:6" ht="6.75" customHeight="1" x14ac:dyDescent="0.2">
      <c r="A1710" s="40"/>
      <c r="B1710" s="45"/>
      <c r="C1710" s="40"/>
      <c r="D1710" s="40"/>
      <c r="E1710" s="39"/>
      <c r="F1710" s="39"/>
    </row>
    <row r="1711" spans="1:6" ht="6.95" customHeight="1" x14ac:dyDescent="0.2">
      <c r="A1711" s="40">
        <v>21</v>
      </c>
      <c r="B1711" s="45" t="s">
        <v>376</v>
      </c>
      <c r="C1711" s="40" t="s">
        <v>35</v>
      </c>
      <c r="D1711" s="40">
        <v>1</v>
      </c>
      <c r="E1711" s="39">
        <v>52</v>
      </c>
      <c r="F1711" s="39">
        <f>D1711*E1711</f>
        <v>52</v>
      </c>
    </row>
    <row r="1712" spans="1:6" ht="6.95" customHeight="1" x14ac:dyDescent="0.2">
      <c r="A1712" s="40"/>
      <c r="B1712" s="45"/>
      <c r="C1712" s="40"/>
      <c r="D1712" s="40"/>
      <c r="E1712" s="39"/>
      <c r="F1712" s="39"/>
    </row>
    <row r="1713" spans="1:6" ht="6.95" customHeight="1" x14ac:dyDescent="0.2">
      <c r="A1713" s="40"/>
      <c r="B1713" s="45"/>
      <c r="C1713" s="40"/>
      <c r="D1713" s="40"/>
      <c r="E1713" s="39"/>
      <c r="F1713" s="39"/>
    </row>
    <row r="1714" spans="1:6" ht="6.95" customHeight="1" x14ac:dyDescent="0.2">
      <c r="A1714" s="40"/>
      <c r="B1714" s="45"/>
      <c r="C1714" s="40"/>
      <c r="D1714" s="40"/>
      <c r="E1714" s="39"/>
      <c r="F1714" s="39"/>
    </row>
    <row r="1715" spans="1:6" ht="6.95" customHeight="1" x14ac:dyDescent="0.2">
      <c r="A1715" s="40">
        <v>22</v>
      </c>
      <c r="B1715" s="40" t="s">
        <v>354</v>
      </c>
      <c r="C1715" s="40" t="s">
        <v>35</v>
      </c>
      <c r="D1715" s="40">
        <v>86</v>
      </c>
      <c r="E1715" s="39">
        <v>2.5</v>
      </c>
      <c r="F1715" s="39">
        <f>D1715*E1715</f>
        <v>215</v>
      </c>
    </row>
    <row r="1716" spans="1:6" ht="6.95" customHeight="1" x14ac:dyDescent="0.2">
      <c r="A1716" s="40"/>
      <c r="B1716" s="40"/>
      <c r="C1716" s="40"/>
      <c r="D1716" s="40"/>
      <c r="E1716" s="39"/>
      <c r="F1716" s="39"/>
    </row>
    <row r="1717" spans="1:6" ht="6.95" customHeight="1" x14ac:dyDescent="0.2">
      <c r="A1717" s="40"/>
      <c r="B1717" s="40"/>
      <c r="C1717" s="40"/>
      <c r="D1717" s="40"/>
      <c r="E1717" s="39"/>
      <c r="F1717" s="39"/>
    </row>
    <row r="1718" spans="1:6" ht="6.95" customHeight="1" x14ac:dyDescent="0.2">
      <c r="A1718" s="40"/>
      <c r="B1718" s="40"/>
      <c r="C1718" s="40"/>
      <c r="D1718" s="40"/>
      <c r="E1718" s="39"/>
      <c r="F1718" s="39"/>
    </row>
    <row r="1719" spans="1:6" ht="6.95" customHeight="1" x14ac:dyDescent="0.2">
      <c r="A1719" s="40">
        <v>23</v>
      </c>
      <c r="B1719" s="40" t="s">
        <v>355</v>
      </c>
      <c r="C1719" s="40" t="s">
        <v>35</v>
      </c>
      <c r="D1719" s="40">
        <v>25</v>
      </c>
      <c r="E1719" s="39">
        <v>2.5</v>
      </c>
      <c r="F1719" s="39">
        <f>D1719*E1719</f>
        <v>62.5</v>
      </c>
    </row>
    <row r="1720" spans="1:6" ht="6.95" customHeight="1" x14ac:dyDescent="0.2">
      <c r="A1720" s="40"/>
      <c r="B1720" s="40"/>
      <c r="C1720" s="40"/>
      <c r="D1720" s="40"/>
      <c r="E1720" s="39"/>
      <c r="F1720" s="39"/>
    </row>
    <row r="1721" spans="1:6" ht="6.95" customHeight="1" x14ac:dyDescent="0.2">
      <c r="A1721" s="40"/>
      <c r="B1721" s="40"/>
      <c r="C1721" s="40"/>
      <c r="D1721" s="40"/>
      <c r="E1721" s="39"/>
      <c r="F1721" s="39"/>
    </row>
    <row r="1722" spans="1:6" ht="6.95" customHeight="1" x14ac:dyDescent="0.2">
      <c r="A1722" s="40"/>
      <c r="B1722" s="40"/>
      <c r="C1722" s="40"/>
      <c r="D1722" s="40"/>
      <c r="E1722" s="39"/>
      <c r="F1722" s="39"/>
    </row>
    <row r="1723" spans="1:6" ht="6.95" customHeight="1" x14ac:dyDescent="0.2">
      <c r="A1723" s="40">
        <v>24</v>
      </c>
      <c r="B1723" s="45" t="s">
        <v>356</v>
      </c>
      <c r="C1723" s="40" t="s">
        <v>35</v>
      </c>
      <c r="D1723" s="40">
        <v>12</v>
      </c>
      <c r="E1723" s="39">
        <v>2.5</v>
      </c>
      <c r="F1723" s="39">
        <f>D1723*E1723</f>
        <v>30</v>
      </c>
    </row>
    <row r="1724" spans="1:6" ht="6.95" customHeight="1" x14ac:dyDescent="0.2">
      <c r="A1724" s="40"/>
      <c r="B1724" s="45"/>
      <c r="C1724" s="40"/>
      <c r="D1724" s="40"/>
      <c r="E1724" s="39"/>
      <c r="F1724" s="39"/>
    </row>
    <row r="1725" spans="1:6" ht="6.95" customHeight="1" x14ac:dyDescent="0.2">
      <c r="A1725" s="40"/>
      <c r="B1725" s="45"/>
      <c r="C1725" s="40"/>
      <c r="D1725" s="40"/>
      <c r="E1725" s="39"/>
      <c r="F1725" s="39"/>
    </row>
    <row r="1726" spans="1:6" ht="6.95" customHeight="1" x14ac:dyDescent="0.2">
      <c r="A1726" s="40"/>
      <c r="B1726" s="45"/>
      <c r="C1726" s="40"/>
      <c r="D1726" s="40"/>
      <c r="E1726" s="39"/>
      <c r="F1726" s="39"/>
    </row>
    <row r="1727" spans="1:6" ht="6.95" customHeight="1" x14ac:dyDescent="0.2">
      <c r="A1727" s="40">
        <v>25</v>
      </c>
      <c r="B1727" s="45" t="s">
        <v>357</v>
      </c>
      <c r="C1727" s="40" t="s">
        <v>35</v>
      </c>
      <c r="D1727" s="40">
        <v>5</v>
      </c>
      <c r="E1727" s="39">
        <v>2.1</v>
      </c>
      <c r="F1727" s="39">
        <f>D1727*E1727</f>
        <v>10.5</v>
      </c>
    </row>
    <row r="1728" spans="1:6" ht="6.95" customHeight="1" x14ac:dyDescent="0.2">
      <c r="A1728" s="40"/>
      <c r="B1728" s="45"/>
      <c r="C1728" s="40"/>
      <c r="D1728" s="40"/>
      <c r="E1728" s="39"/>
      <c r="F1728" s="39"/>
    </row>
    <row r="1729" spans="1:12" ht="6.95" customHeight="1" x14ac:dyDescent="0.2">
      <c r="A1729" s="40"/>
      <c r="B1729" s="45"/>
      <c r="C1729" s="40"/>
      <c r="D1729" s="40"/>
      <c r="E1729" s="39"/>
      <c r="F1729" s="39"/>
    </row>
    <row r="1730" spans="1:12" ht="6.95" customHeight="1" x14ac:dyDescent="0.2">
      <c r="A1730" s="40"/>
      <c r="B1730" s="45"/>
      <c r="C1730" s="40"/>
      <c r="D1730" s="40"/>
      <c r="E1730" s="39"/>
      <c r="F1730" s="39"/>
    </row>
    <row r="1731" spans="1:12" ht="20.100000000000001" customHeight="1" x14ac:dyDescent="0.2">
      <c r="A1731" s="15"/>
      <c r="B1731" s="16" t="s">
        <v>7</v>
      </c>
      <c r="C1731" s="17"/>
      <c r="D1731" s="17"/>
      <c r="E1731" s="25"/>
      <c r="F1731" s="19">
        <f>SUM(F1631:F1730)</f>
        <v>3637.2660000000005</v>
      </c>
      <c r="H1731" s="13"/>
      <c r="J1731" s="14"/>
    </row>
    <row r="1732" spans="1:12" ht="20.100000000000001" customHeight="1" x14ac:dyDescent="0.2">
      <c r="A1732" s="20"/>
      <c r="B1732" s="21" t="s">
        <v>373</v>
      </c>
      <c r="C1732" s="22"/>
      <c r="D1732" s="22"/>
      <c r="E1732" s="23"/>
      <c r="F1732" s="11">
        <f>F1731*0.2</f>
        <v>727.45320000000015</v>
      </c>
      <c r="H1732" s="13"/>
    </row>
    <row r="1733" spans="1:12" ht="20.100000000000001" customHeight="1" x14ac:dyDescent="0.2">
      <c r="A1733" s="20"/>
      <c r="B1733" s="21" t="s">
        <v>7</v>
      </c>
      <c r="C1733" s="22"/>
      <c r="D1733" s="22"/>
      <c r="E1733" s="23"/>
      <c r="F1733" s="11">
        <f>SUM(F1731:F1732)</f>
        <v>4364.7192000000005</v>
      </c>
      <c r="H1733" s="13"/>
      <c r="I1733" s="13"/>
    </row>
    <row r="1734" spans="1:12" ht="20.100000000000001" customHeight="1" x14ac:dyDescent="0.2">
      <c r="A1734" s="26"/>
      <c r="B1734" s="27" t="s">
        <v>371</v>
      </c>
      <c r="C1734" s="28"/>
      <c r="D1734" s="28"/>
      <c r="E1734" s="29"/>
      <c r="F1734" s="30">
        <f>F1625+F1733</f>
        <v>179162.44131980816</v>
      </c>
      <c r="H1734" s="13"/>
      <c r="J1734" s="13"/>
      <c r="L1734" s="31"/>
    </row>
    <row r="1735" spans="1:12" x14ac:dyDescent="0.2">
      <c r="H1735" s="13"/>
    </row>
    <row r="1736" spans="1:12" s="32" customFormat="1" x14ac:dyDescent="0.2">
      <c r="B1736" s="33" t="s">
        <v>386</v>
      </c>
      <c r="C1736" s="32" t="s">
        <v>377</v>
      </c>
      <c r="E1736" s="33"/>
      <c r="F1736" s="34"/>
      <c r="H1736" s="34"/>
    </row>
    <row r="1737" spans="1:12" s="32" customFormat="1" x14ac:dyDescent="0.2">
      <c r="B1737" s="33"/>
      <c r="C1737" s="33"/>
      <c r="D1737" s="33"/>
      <c r="E1737" s="33"/>
    </row>
    <row r="1738" spans="1:12" s="32" customFormat="1" x14ac:dyDescent="0.2">
      <c r="D1738" s="35"/>
    </row>
    <row r="1739" spans="1:12" s="32" customFormat="1" x14ac:dyDescent="0.2">
      <c r="B1739" s="36" t="s">
        <v>378</v>
      </c>
      <c r="C1739" s="32" t="s">
        <v>379</v>
      </c>
    </row>
  </sheetData>
  <mergeCells count="2478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4:F79"/>
    <mergeCell ref="A80:A83"/>
    <mergeCell ref="B80:B83"/>
    <mergeCell ref="C80:C83"/>
    <mergeCell ref="D80:D83"/>
    <mergeCell ref="E80:E83"/>
    <mergeCell ref="F80:F83"/>
    <mergeCell ref="A74:A79"/>
    <mergeCell ref="B74:B79"/>
    <mergeCell ref="C74:C79"/>
    <mergeCell ref="D74:D79"/>
    <mergeCell ref="E74:E79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64:F167"/>
    <mergeCell ref="A170:A173"/>
    <mergeCell ref="B170:B173"/>
    <mergeCell ref="C170:C173"/>
    <mergeCell ref="D170:D173"/>
    <mergeCell ref="E170:E173"/>
    <mergeCell ref="F170:F173"/>
    <mergeCell ref="A164:A167"/>
    <mergeCell ref="B164:B167"/>
    <mergeCell ref="C164:C167"/>
    <mergeCell ref="D164:D167"/>
    <mergeCell ref="E164:E167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82:F185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74:F177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218:F221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0:F213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34:F237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26:F229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50:F253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42:F245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66:F269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58:F261"/>
    <mergeCell ref="A262:A265"/>
    <mergeCell ref="B262:B265"/>
    <mergeCell ref="C262:C265"/>
    <mergeCell ref="D262:D265"/>
    <mergeCell ref="E262:E265"/>
    <mergeCell ref="F262:F265"/>
    <mergeCell ref="A258:A261"/>
    <mergeCell ref="B258:B261"/>
    <mergeCell ref="C258:C261"/>
    <mergeCell ref="D258:D261"/>
    <mergeCell ref="E258:E261"/>
    <mergeCell ref="F282:F285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74:F277"/>
    <mergeCell ref="A278:A281"/>
    <mergeCell ref="B278:B281"/>
    <mergeCell ref="C278:C281"/>
    <mergeCell ref="D278:D281"/>
    <mergeCell ref="E278:E281"/>
    <mergeCell ref="F278:F281"/>
    <mergeCell ref="A274:A277"/>
    <mergeCell ref="B274:B277"/>
    <mergeCell ref="C274:C277"/>
    <mergeCell ref="D274:D277"/>
    <mergeCell ref="E274:E277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0:F293"/>
    <mergeCell ref="A294:A297"/>
    <mergeCell ref="B294:B297"/>
    <mergeCell ref="C294:C297"/>
    <mergeCell ref="D294:D297"/>
    <mergeCell ref="E294:E297"/>
    <mergeCell ref="F294:F297"/>
    <mergeCell ref="A290:A293"/>
    <mergeCell ref="B290:B293"/>
    <mergeCell ref="C290:C293"/>
    <mergeCell ref="D290:D293"/>
    <mergeCell ref="E290:E293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50:F353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40:F343"/>
    <mergeCell ref="A346:A349"/>
    <mergeCell ref="B346:B349"/>
    <mergeCell ref="C346:C349"/>
    <mergeCell ref="D346:D349"/>
    <mergeCell ref="E346:E349"/>
    <mergeCell ref="F346:F349"/>
    <mergeCell ref="A340:A343"/>
    <mergeCell ref="B340:B343"/>
    <mergeCell ref="C340:C343"/>
    <mergeCell ref="D340:D343"/>
    <mergeCell ref="E340:E343"/>
    <mergeCell ref="F366:F369"/>
    <mergeCell ref="A370:A373"/>
    <mergeCell ref="B370:B373"/>
    <mergeCell ref="C370:C373"/>
    <mergeCell ref="D370:D373"/>
    <mergeCell ref="E370:E373"/>
    <mergeCell ref="F370:F373"/>
    <mergeCell ref="A366:A369"/>
    <mergeCell ref="B366:B369"/>
    <mergeCell ref="C366:C369"/>
    <mergeCell ref="D366:D369"/>
    <mergeCell ref="E366:E369"/>
    <mergeCell ref="F358:F361"/>
    <mergeCell ref="A362:A365"/>
    <mergeCell ref="B362:B365"/>
    <mergeCell ref="C362:C365"/>
    <mergeCell ref="D362:D365"/>
    <mergeCell ref="E362:E365"/>
    <mergeCell ref="F362:F365"/>
    <mergeCell ref="A358:A361"/>
    <mergeCell ref="B358:B361"/>
    <mergeCell ref="C358:C361"/>
    <mergeCell ref="D358:D361"/>
    <mergeCell ref="E358:E361"/>
    <mergeCell ref="F384:F387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74:F377"/>
    <mergeCell ref="A380:A383"/>
    <mergeCell ref="B380:B383"/>
    <mergeCell ref="C380:C383"/>
    <mergeCell ref="D380:D383"/>
    <mergeCell ref="E380:E383"/>
    <mergeCell ref="F380:F383"/>
    <mergeCell ref="A374:A377"/>
    <mergeCell ref="B374:B377"/>
    <mergeCell ref="C374:C377"/>
    <mergeCell ref="D374:D377"/>
    <mergeCell ref="E374:E377"/>
    <mergeCell ref="F400:F403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392:F395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418:F421"/>
    <mergeCell ref="A422:A425"/>
    <mergeCell ref="B422:B425"/>
    <mergeCell ref="C422:C425"/>
    <mergeCell ref="D422:D425"/>
    <mergeCell ref="E422:E425"/>
    <mergeCell ref="F422:F425"/>
    <mergeCell ref="A418:A421"/>
    <mergeCell ref="B418:B421"/>
    <mergeCell ref="C418:C421"/>
    <mergeCell ref="D418:D421"/>
    <mergeCell ref="E418:E421"/>
    <mergeCell ref="F408:F411"/>
    <mergeCell ref="A414:A417"/>
    <mergeCell ref="B414:B417"/>
    <mergeCell ref="C414:C417"/>
    <mergeCell ref="D414:D417"/>
    <mergeCell ref="E414:E417"/>
    <mergeCell ref="F414:F417"/>
    <mergeCell ref="A408:A411"/>
    <mergeCell ref="B408:B411"/>
    <mergeCell ref="C408:C411"/>
    <mergeCell ref="D408:D411"/>
    <mergeCell ref="E408:E411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26:F429"/>
    <mergeCell ref="A432:A435"/>
    <mergeCell ref="B432:B435"/>
    <mergeCell ref="C432:C435"/>
    <mergeCell ref="D432:D435"/>
    <mergeCell ref="E432:E435"/>
    <mergeCell ref="F432:F435"/>
    <mergeCell ref="A426:A429"/>
    <mergeCell ref="B426:B429"/>
    <mergeCell ref="C426:C429"/>
    <mergeCell ref="D426:D429"/>
    <mergeCell ref="E426:E429"/>
    <mergeCell ref="F454:F457"/>
    <mergeCell ref="A458:A461"/>
    <mergeCell ref="B458:B461"/>
    <mergeCell ref="C458:C461"/>
    <mergeCell ref="D458:D461"/>
    <mergeCell ref="E458:E461"/>
    <mergeCell ref="F458:F461"/>
    <mergeCell ref="A454:A457"/>
    <mergeCell ref="B454:B457"/>
    <mergeCell ref="C454:C457"/>
    <mergeCell ref="D454:D457"/>
    <mergeCell ref="E454:E457"/>
    <mergeCell ref="F444:F447"/>
    <mergeCell ref="A450:A453"/>
    <mergeCell ref="B450:B453"/>
    <mergeCell ref="C450:C453"/>
    <mergeCell ref="D450:D453"/>
    <mergeCell ref="E450:E453"/>
    <mergeCell ref="F450:F453"/>
    <mergeCell ref="A444:A447"/>
    <mergeCell ref="B444:B447"/>
    <mergeCell ref="C444:C447"/>
    <mergeCell ref="D444:D447"/>
    <mergeCell ref="E444:E447"/>
    <mergeCell ref="F470:F473"/>
    <mergeCell ref="A474:A477"/>
    <mergeCell ref="B474:B477"/>
    <mergeCell ref="C474:C477"/>
    <mergeCell ref="D474:D477"/>
    <mergeCell ref="E474:E477"/>
    <mergeCell ref="F474:F477"/>
    <mergeCell ref="A470:A473"/>
    <mergeCell ref="B470:B473"/>
    <mergeCell ref="C470:C473"/>
    <mergeCell ref="D470:D473"/>
    <mergeCell ref="E470:E473"/>
    <mergeCell ref="F462:F465"/>
    <mergeCell ref="A466:A469"/>
    <mergeCell ref="B466:B469"/>
    <mergeCell ref="C466:C469"/>
    <mergeCell ref="D466:D469"/>
    <mergeCell ref="E466:E469"/>
    <mergeCell ref="F466:F469"/>
    <mergeCell ref="A462:A465"/>
    <mergeCell ref="B462:B465"/>
    <mergeCell ref="C462:C465"/>
    <mergeCell ref="D462:D465"/>
    <mergeCell ref="E462:E465"/>
    <mergeCell ref="F488:F491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78:F481"/>
    <mergeCell ref="A482:A485"/>
    <mergeCell ref="B482:B485"/>
    <mergeCell ref="C482:C485"/>
    <mergeCell ref="D482:D485"/>
    <mergeCell ref="E482:E485"/>
    <mergeCell ref="F482:F485"/>
    <mergeCell ref="A478:A481"/>
    <mergeCell ref="B478:B481"/>
    <mergeCell ref="C478:C481"/>
    <mergeCell ref="D478:D481"/>
    <mergeCell ref="E478:E481"/>
    <mergeCell ref="F506:F509"/>
    <mergeCell ref="A510:A513"/>
    <mergeCell ref="B510:B513"/>
    <mergeCell ref="C510:C513"/>
    <mergeCell ref="D510:D513"/>
    <mergeCell ref="E510:E513"/>
    <mergeCell ref="F510:F513"/>
    <mergeCell ref="A506:A509"/>
    <mergeCell ref="B506:B509"/>
    <mergeCell ref="C506:C509"/>
    <mergeCell ref="D506:D509"/>
    <mergeCell ref="E506:E509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522:F525"/>
    <mergeCell ref="A526:A529"/>
    <mergeCell ref="B526:B529"/>
    <mergeCell ref="C526:C529"/>
    <mergeCell ref="D526:D529"/>
    <mergeCell ref="E526:E529"/>
    <mergeCell ref="F526:F529"/>
    <mergeCell ref="A522:A525"/>
    <mergeCell ref="B522:B525"/>
    <mergeCell ref="C522:C525"/>
    <mergeCell ref="D522:D525"/>
    <mergeCell ref="E522:E525"/>
    <mergeCell ref="F514:F517"/>
    <mergeCell ref="A518:A521"/>
    <mergeCell ref="B518:B521"/>
    <mergeCell ref="C518:C521"/>
    <mergeCell ref="D518:D521"/>
    <mergeCell ref="E518:E521"/>
    <mergeCell ref="F518:F521"/>
    <mergeCell ref="A514:A517"/>
    <mergeCell ref="B514:B517"/>
    <mergeCell ref="C514:C517"/>
    <mergeCell ref="D514:D517"/>
    <mergeCell ref="E514:E517"/>
    <mergeCell ref="F538:F541"/>
    <mergeCell ref="A542:A545"/>
    <mergeCell ref="B542:B545"/>
    <mergeCell ref="C542:C545"/>
    <mergeCell ref="D542:D545"/>
    <mergeCell ref="E542:E545"/>
    <mergeCell ref="F542:F545"/>
    <mergeCell ref="A538:A541"/>
    <mergeCell ref="B538:B541"/>
    <mergeCell ref="C538:C541"/>
    <mergeCell ref="D538:D541"/>
    <mergeCell ref="E538:E541"/>
    <mergeCell ref="F530:F533"/>
    <mergeCell ref="A534:A537"/>
    <mergeCell ref="B534:B537"/>
    <mergeCell ref="C534:C537"/>
    <mergeCell ref="D534:D537"/>
    <mergeCell ref="E534:E537"/>
    <mergeCell ref="F534:F537"/>
    <mergeCell ref="A530:A533"/>
    <mergeCell ref="B530:B533"/>
    <mergeCell ref="C530:C533"/>
    <mergeCell ref="D530:D533"/>
    <mergeCell ref="E530:E533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46:F549"/>
    <mergeCell ref="A560:A563"/>
    <mergeCell ref="B560:B563"/>
    <mergeCell ref="C560:C563"/>
    <mergeCell ref="D560:D563"/>
    <mergeCell ref="E560:E563"/>
    <mergeCell ref="F560:F563"/>
    <mergeCell ref="A546:A549"/>
    <mergeCell ref="B546:B549"/>
    <mergeCell ref="C546:C549"/>
    <mergeCell ref="D546:D549"/>
    <mergeCell ref="E546:E549"/>
    <mergeCell ref="A550:A553"/>
    <mergeCell ref="B550:B553"/>
    <mergeCell ref="C550:C553"/>
    <mergeCell ref="D550:D553"/>
    <mergeCell ref="E550:E553"/>
    <mergeCell ref="F550:F553"/>
    <mergeCell ref="A554:A557"/>
    <mergeCell ref="B554:B557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614:F617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22:F625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50:F653"/>
    <mergeCell ref="A654:A657"/>
    <mergeCell ref="B654:B657"/>
    <mergeCell ref="C654:C657"/>
    <mergeCell ref="D654:D657"/>
    <mergeCell ref="E654:E657"/>
    <mergeCell ref="F654:F657"/>
    <mergeCell ref="A650:A653"/>
    <mergeCell ref="B650:B653"/>
    <mergeCell ref="C650:C653"/>
    <mergeCell ref="D650:D653"/>
    <mergeCell ref="E650:E653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66:F669"/>
    <mergeCell ref="A670:A673"/>
    <mergeCell ref="B670:B673"/>
    <mergeCell ref="C670:C673"/>
    <mergeCell ref="D670:D673"/>
    <mergeCell ref="E670:E673"/>
    <mergeCell ref="F670:F673"/>
    <mergeCell ref="A666:A669"/>
    <mergeCell ref="B666:B669"/>
    <mergeCell ref="C666:C669"/>
    <mergeCell ref="D666:D669"/>
    <mergeCell ref="E666:E669"/>
    <mergeCell ref="F658:F661"/>
    <mergeCell ref="A662:A665"/>
    <mergeCell ref="B662:B665"/>
    <mergeCell ref="C662:C665"/>
    <mergeCell ref="D662:D665"/>
    <mergeCell ref="E662:E665"/>
    <mergeCell ref="F662:F665"/>
    <mergeCell ref="A658:A661"/>
    <mergeCell ref="B658:B661"/>
    <mergeCell ref="C658:C661"/>
    <mergeCell ref="D658:D661"/>
    <mergeCell ref="E658:E661"/>
    <mergeCell ref="F682:F685"/>
    <mergeCell ref="A686:A689"/>
    <mergeCell ref="B686:B689"/>
    <mergeCell ref="C686:C689"/>
    <mergeCell ref="D686:D689"/>
    <mergeCell ref="E686:E689"/>
    <mergeCell ref="F686:F689"/>
    <mergeCell ref="A682:A685"/>
    <mergeCell ref="B682:B685"/>
    <mergeCell ref="C682:C685"/>
    <mergeCell ref="D682:D685"/>
    <mergeCell ref="E682:E685"/>
    <mergeCell ref="F674:F677"/>
    <mergeCell ref="A678:A681"/>
    <mergeCell ref="B678:B681"/>
    <mergeCell ref="C678:C681"/>
    <mergeCell ref="D678:D681"/>
    <mergeCell ref="E678:E681"/>
    <mergeCell ref="F678:F681"/>
    <mergeCell ref="A674:A677"/>
    <mergeCell ref="B674:B677"/>
    <mergeCell ref="C674:C677"/>
    <mergeCell ref="D674:D677"/>
    <mergeCell ref="E674:E677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690:F693"/>
    <mergeCell ref="A704:A707"/>
    <mergeCell ref="B704:B707"/>
    <mergeCell ref="C704:C707"/>
    <mergeCell ref="D704:D707"/>
    <mergeCell ref="E704:E707"/>
    <mergeCell ref="F704:F707"/>
    <mergeCell ref="A690:A693"/>
    <mergeCell ref="B690:B693"/>
    <mergeCell ref="C690:C693"/>
    <mergeCell ref="D690:D693"/>
    <mergeCell ref="E690:E693"/>
    <mergeCell ref="F726:F729"/>
    <mergeCell ref="A730:A733"/>
    <mergeCell ref="B730:B733"/>
    <mergeCell ref="C730:C733"/>
    <mergeCell ref="D730:D733"/>
    <mergeCell ref="E730:E733"/>
    <mergeCell ref="F730:F733"/>
    <mergeCell ref="A726:A729"/>
    <mergeCell ref="B726:B729"/>
    <mergeCell ref="C726:C729"/>
    <mergeCell ref="D726:D729"/>
    <mergeCell ref="E726:E729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16:E719"/>
    <mergeCell ref="F742:F745"/>
    <mergeCell ref="A746:A749"/>
    <mergeCell ref="B746:B749"/>
    <mergeCell ref="C746:C749"/>
    <mergeCell ref="D746:D749"/>
    <mergeCell ref="E746:E749"/>
    <mergeCell ref="F746:F749"/>
    <mergeCell ref="A742:A745"/>
    <mergeCell ref="B742:B745"/>
    <mergeCell ref="C742:C745"/>
    <mergeCell ref="D742:D745"/>
    <mergeCell ref="E742:E745"/>
    <mergeCell ref="F734:F737"/>
    <mergeCell ref="A738:A741"/>
    <mergeCell ref="B738:B741"/>
    <mergeCell ref="C738:C741"/>
    <mergeCell ref="D738:D741"/>
    <mergeCell ref="E738:E741"/>
    <mergeCell ref="F738:F741"/>
    <mergeCell ref="A734:A737"/>
    <mergeCell ref="B734:B737"/>
    <mergeCell ref="C734:C737"/>
    <mergeCell ref="D734:D737"/>
    <mergeCell ref="E734:E737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78:F781"/>
    <mergeCell ref="A782:A785"/>
    <mergeCell ref="B782:B785"/>
    <mergeCell ref="C782:C785"/>
    <mergeCell ref="D782:D785"/>
    <mergeCell ref="E782:E785"/>
    <mergeCell ref="F782:F785"/>
    <mergeCell ref="A778:A781"/>
    <mergeCell ref="B778:B781"/>
    <mergeCell ref="C778:C781"/>
    <mergeCell ref="D778:D781"/>
    <mergeCell ref="E778:E781"/>
    <mergeCell ref="F768:F771"/>
    <mergeCell ref="A774:A777"/>
    <mergeCell ref="B774:B777"/>
    <mergeCell ref="C774:C777"/>
    <mergeCell ref="D774:D777"/>
    <mergeCell ref="E774:E777"/>
    <mergeCell ref="F774:F777"/>
    <mergeCell ref="A768:A771"/>
    <mergeCell ref="B768:B771"/>
    <mergeCell ref="C768:C771"/>
    <mergeCell ref="D768:D771"/>
    <mergeCell ref="E768:E771"/>
    <mergeCell ref="F794:F797"/>
    <mergeCell ref="A798:A801"/>
    <mergeCell ref="B798:B801"/>
    <mergeCell ref="C798:C801"/>
    <mergeCell ref="D798:D801"/>
    <mergeCell ref="E798:E801"/>
    <mergeCell ref="F798:F801"/>
    <mergeCell ref="A794:A797"/>
    <mergeCell ref="B794:B797"/>
    <mergeCell ref="C794:C797"/>
    <mergeCell ref="D794:D797"/>
    <mergeCell ref="E794:E797"/>
    <mergeCell ref="F786:F789"/>
    <mergeCell ref="A790:A793"/>
    <mergeCell ref="B790:B793"/>
    <mergeCell ref="C790:C793"/>
    <mergeCell ref="D790:D793"/>
    <mergeCell ref="E790:E793"/>
    <mergeCell ref="F790:F793"/>
    <mergeCell ref="A786:A789"/>
    <mergeCell ref="B786:B789"/>
    <mergeCell ref="C786:C789"/>
    <mergeCell ref="D786:D789"/>
    <mergeCell ref="E786:E789"/>
    <mergeCell ref="F810:F813"/>
    <mergeCell ref="A814:A817"/>
    <mergeCell ref="B814:B817"/>
    <mergeCell ref="C814:C817"/>
    <mergeCell ref="D814:D817"/>
    <mergeCell ref="E814:E817"/>
    <mergeCell ref="F814:F817"/>
    <mergeCell ref="A810:A813"/>
    <mergeCell ref="B810:B813"/>
    <mergeCell ref="C810:C813"/>
    <mergeCell ref="D810:D813"/>
    <mergeCell ref="E810:E813"/>
    <mergeCell ref="F802:F805"/>
    <mergeCell ref="A806:A809"/>
    <mergeCell ref="B806:B809"/>
    <mergeCell ref="C806:C809"/>
    <mergeCell ref="D806:D809"/>
    <mergeCell ref="E806:E809"/>
    <mergeCell ref="F806:F809"/>
    <mergeCell ref="A802:A805"/>
    <mergeCell ref="B802:B805"/>
    <mergeCell ref="C802:C805"/>
    <mergeCell ref="D802:D805"/>
    <mergeCell ref="E802:E805"/>
    <mergeCell ref="F826:F829"/>
    <mergeCell ref="A830:A833"/>
    <mergeCell ref="B830:B833"/>
    <mergeCell ref="C830:C833"/>
    <mergeCell ref="D830:D833"/>
    <mergeCell ref="E830:E833"/>
    <mergeCell ref="F830:F833"/>
    <mergeCell ref="A826:A829"/>
    <mergeCell ref="B826:B829"/>
    <mergeCell ref="C826:C829"/>
    <mergeCell ref="D826:D829"/>
    <mergeCell ref="E826:E829"/>
    <mergeCell ref="F818:F821"/>
    <mergeCell ref="A822:A825"/>
    <mergeCell ref="B822:B825"/>
    <mergeCell ref="C822:C825"/>
    <mergeCell ref="D822:D825"/>
    <mergeCell ref="E822:E825"/>
    <mergeCell ref="F822:F825"/>
    <mergeCell ref="A818:A821"/>
    <mergeCell ref="B818:B821"/>
    <mergeCell ref="C818:C821"/>
    <mergeCell ref="D818:D821"/>
    <mergeCell ref="E818:E821"/>
    <mergeCell ref="F844:F847"/>
    <mergeCell ref="A850:A853"/>
    <mergeCell ref="B850:B853"/>
    <mergeCell ref="C850:C853"/>
    <mergeCell ref="D850:D853"/>
    <mergeCell ref="E850:E853"/>
    <mergeCell ref="F850:F853"/>
    <mergeCell ref="A844:A847"/>
    <mergeCell ref="B844:B847"/>
    <mergeCell ref="C844:C847"/>
    <mergeCell ref="D844:D847"/>
    <mergeCell ref="E844:E847"/>
    <mergeCell ref="F836:F839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36:E839"/>
    <mergeCell ref="F862:F865"/>
    <mergeCell ref="A866:A869"/>
    <mergeCell ref="B866:B869"/>
    <mergeCell ref="C866:C869"/>
    <mergeCell ref="D866:D869"/>
    <mergeCell ref="E866:E869"/>
    <mergeCell ref="F866:F869"/>
    <mergeCell ref="A862:A865"/>
    <mergeCell ref="B862:B865"/>
    <mergeCell ref="C862:C865"/>
    <mergeCell ref="D862:D865"/>
    <mergeCell ref="E862:E865"/>
    <mergeCell ref="F854:F857"/>
    <mergeCell ref="A858:A861"/>
    <mergeCell ref="B858:B861"/>
    <mergeCell ref="C858:C861"/>
    <mergeCell ref="D858:D861"/>
    <mergeCell ref="E858:E861"/>
    <mergeCell ref="F858:F861"/>
    <mergeCell ref="A854:A857"/>
    <mergeCell ref="B854:B857"/>
    <mergeCell ref="C854:C857"/>
    <mergeCell ref="D854:D857"/>
    <mergeCell ref="E854:E857"/>
    <mergeCell ref="F878:F881"/>
    <mergeCell ref="A882:A885"/>
    <mergeCell ref="B882:B885"/>
    <mergeCell ref="C882:C885"/>
    <mergeCell ref="D882:D885"/>
    <mergeCell ref="E882:E885"/>
    <mergeCell ref="F882:F885"/>
    <mergeCell ref="A878:A881"/>
    <mergeCell ref="B878:B881"/>
    <mergeCell ref="C878:C881"/>
    <mergeCell ref="D878:D881"/>
    <mergeCell ref="E878:E881"/>
    <mergeCell ref="F870:F873"/>
    <mergeCell ref="A874:A877"/>
    <mergeCell ref="B874:B877"/>
    <mergeCell ref="C874:C877"/>
    <mergeCell ref="D874:D877"/>
    <mergeCell ref="E874:E877"/>
    <mergeCell ref="F874:F877"/>
    <mergeCell ref="A870:A873"/>
    <mergeCell ref="B870:B873"/>
    <mergeCell ref="C870:C873"/>
    <mergeCell ref="D870:D873"/>
    <mergeCell ref="E870:E873"/>
    <mergeCell ref="F894:F897"/>
    <mergeCell ref="A898:A901"/>
    <mergeCell ref="B898:B901"/>
    <mergeCell ref="C898:C901"/>
    <mergeCell ref="D898:D901"/>
    <mergeCell ref="E898:E901"/>
    <mergeCell ref="F898:F901"/>
    <mergeCell ref="A894:A897"/>
    <mergeCell ref="B894:B897"/>
    <mergeCell ref="C894:C897"/>
    <mergeCell ref="D894:D897"/>
    <mergeCell ref="E894:E897"/>
    <mergeCell ref="F886:F889"/>
    <mergeCell ref="A890:A893"/>
    <mergeCell ref="B890:B893"/>
    <mergeCell ref="C890:C893"/>
    <mergeCell ref="D890:D893"/>
    <mergeCell ref="E890:E893"/>
    <mergeCell ref="F890:F893"/>
    <mergeCell ref="A886:A889"/>
    <mergeCell ref="B886:B889"/>
    <mergeCell ref="C886:C889"/>
    <mergeCell ref="D886:D889"/>
    <mergeCell ref="E886:E889"/>
    <mergeCell ref="F910:F913"/>
    <mergeCell ref="A916:A919"/>
    <mergeCell ref="B916:B919"/>
    <mergeCell ref="C916:C919"/>
    <mergeCell ref="D916:D919"/>
    <mergeCell ref="E916:E919"/>
    <mergeCell ref="F916:F919"/>
    <mergeCell ref="A910:A913"/>
    <mergeCell ref="B910:B913"/>
    <mergeCell ref="C910:C913"/>
    <mergeCell ref="D910:D913"/>
    <mergeCell ref="E910:E913"/>
    <mergeCell ref="F902:F905"/>
    <mergeCell ref="A906:A909"/>
    <mergeCell ref="B906:B909"/>
    <mergeCell ref="C906:C909"/>
    <mergeCell ref="D906:D909"/>
    <mergeCell ref="E906:E909"/>
    <mergeCell ref="F906:F909"/>
    <mergeCell ref="A902:A905"/>
    <mergeCell ref="B902:B905"/>
    <mergeCell ref="C902:C905"/>
    <mergeCell ref="D902:D905"/>
    <mergeCell ref="E902:E905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62:F965"/>
    <mergeCell ref="A966:A969"/>
    <mergeCell ref="B966:B969"/>
    <mergeCell ref="C966:C969"/>
    <mergeCell ref="D966:D969"/>
    <mergeCell ref="E966:E969"/>
    <mergeCell ref="F966:F969"/>
    <mergeCell ref="A962:A965"/>
    <mergeCell ref="B962:B965"/>
    <mergeCell ref="C962:C965"/>
    <mergeCell ref="D962:D965"/>
    <mergeCell ref="E962:E965"/>
    <mergeCell ref="F954:F957"/>
    <mergeCell ref="A958:A961"/>
    <mergeCell ref="B958:B961"/>
    <mergeCell ref="C958:C961"/>
    <mergeCell ref="D958:D961"/>
    <mergeCell ref="E958:E961"/>
    <mergeCell ref="F958:F961"/>
    <mergeCell ref="A954:A957"/>
    <mergeCell ref="B954:B957"/>
    <mergeCell ref="C954:C957"/>
    <mergeCell ref="D954:D957"/>
    <mergeCell ref="E954:E957"/>
    <mergeCell ref="F978:F981"/>
    <mergeCell ref="A982:A985"/>
    <mergeCell ref="B982:B985"/>
    <mergeCell ref="C982:C985"/>
    <mergeCell ref="D982:D985"/>
    <mergeCell ref="E982:E985"/>
    <mergeCell ref="F982:F985"/>
    <mergeCell ref="A978:A981"/>
    <mergeCell ref="B978:B981"/>
    <mergeCell ref="C978:C981"/>
    <mergeCell ref="D978:D981"/>
    <mergeCell ref="E978:E981"/>
    <mergeCell ref="F970:F973"/>
    <mergeCell ref="A974:A977"/>
    <mergeCell ref="B974:B977"/>
    <mergeCell ref="C974:C977"/>
    <mergeCell ref="D974:D977"/>
    <mergeCell ref="E974:E977"/>
    <mergeCell ref="F974:F977"/>
    <mergeCell ref="A970:A973"/>
    <mergeCell ref="B970:B973"/>
    <mergeCell ref="C970:C973"/>
    <mergeCell ref="D970:D973"/>
    <mergeCell ref="E970:E973"/>
    <mergeCell ref="F994:F997"/>
    <mergeCell ref="A998:A1002"/>
    <mergeCell ref="B998:B1002"/>
    <mergeCell ref="C998:C1002"/>
    <mergeCell ref="D998:D1002"/>
    <mergeCell ref="E998:E1002"/>
    <mergeCell ref="F998:F1002"/>
    <mergeCell ref="A994:A997"/>
    <mergeCell ref="B994:B997"/>
    <mergeCell ref="C994:C997"/>
    <mergeCell ref="D994:D997"/>
    <mergeCell ref="E994:E997"/>
    <mergeCell ref="F986:F989"/>
    <mergeCell ref="A990:A993"/>
    <mergeCell ref="B990:B993"/>
    <mergeCell ref="C990:C993"/>
    <mergeCell ref="D990:D993"/>
    <mergeCell ref="E990:E993"/>
    <mergeCell ref="F990:F993"/>
    <mergeCell ref="A986:A989"/>
    <mergeCell ref="B986:B989"/>
    <mergeCell ref="C986:C989"/>
    <mergeCell ref="D986:D989"/>
    <mergeCell ref="E986:E989"/>
    <mergeCell ref="F1011:F1014"/>
    <mergeCell ref="A1015:A1018"/>
    <mergeCell ref="B1015:B1018"/>
    <mergeCell ref="C1015:C1018"/>
    <mergeCell ref="D1015:D1018"/>
    <mergeCell ref="E1015:E1018"/>
    <mergeCell ref="F1015:F1018"/>
    <mergeCell ref="A1011:A1014"/>
    <mergeCell ref="B1011:B1014"/>
    <mergeCell ref="C1011:C1014"/>
    <mergeCell ref="D1011:D1014"/>
    <mergeCell ref="E1011:E1014"/>
    <mergeCell ref="F1003:F1006"/>
    <mergeCell ref="A1007:A1010"/>
    <mergeCell ref="B1007:B1010"/>
    <mergeCell ref="C1007:C1010"/>
    <mergeCell ref="D1007:D1010"/>
    <mergeCell ref="E1007:E1010"/>
    <mergeCell ref="F1007:F1010"/>
    <mergeCell ref="A1003:A1006"/>
    <mergeCell ref="B1003:B1006"/>
    <mergeCell ref="C1003:C1006"/>
    <mergeCell ref="D1003:D1006"/>
    <mergeCell ref="E1003:E1006"/>
    <mergeCell ref="F1027:F1030"/>
    <mergeCell ref="A1031:A1034"/>
    <mergeCell ref="B1031:B1034"/>
    <mergeCell ref="C1031:C1034"/>
    <mergeCell ref="D1031:D1034"/>
    <mergeCell ref="E1031:E1034"/>
    <mergeCell ref="F1031:F1034"/>
    <mergeCell ref="A1027:A1030"/>
    <mergeCell ref="B1027:B1030"/>
    <mergeCell ref="C1027:C1030"/>
    <mergeCell ref="D1027:D1030"/>
    <mergeCell ref="E1027:E1030"/>
    <mergeCell ref="F1019:F1022"/>
    <mergeCell ref="A1023:A1026"/>
    <mergeCell ref="B1023:B1026"/>
    <mergeCell ref="C1023:C1026"/>
    <mergeCell ref="D1023:D1026"/>
    <mergeCell ref="E1023:E1026"/>
    <mergeCell ref="F1023:F1026"/>
    <mergeCell ref="A1019:A1022"/>
    <mergeCell ref="B1019:B1022"/>
    <mergeCell ref="C1019:C1022"/>
    <mergeCell ref="D1019:D1022"/>
    <mergeCell ref="E1019:E1022"/>
    <mergeCell ref="F1043:F1046"/>
    <mergeCell ref="A1047:A1050"/>
    <mergeCell ref="B1047:B1050"/>
    <mergeCell ref="C1047:C1050"/>
    <mergeCell ref="D1047:D1050"/>
    <mergeCell ref="E1047:E1050"/>
    <mergeCell ref="F1047:F1050"/>
    <mergeCell ref="A1043:A1046"/>
    <mergeCell ref="B1043:B1046"/>
    <mergeCell ref="C1043:C1046"/>
    <mergeCell ref="D1043:D1046"/>
    <mergeCell ref="E1043:E1046"/>
    <mergeCell ref="F1035:F1038"/>
    <mergeCell ref="A1039:A1042"/>
    <mergeCell ref="B1039:B1042"/>
    <mergeCell ref="C1039:C1042"/>
    <mergeCell ref="D1039:D1042"/>
    <mergeCell ref="E1039:E1042"/>
    <mergeCell ref="F1039:F1042"/>
    <mergeCell ref="A1035:A1038"/>
    <mergeCell ref="B1035:B1038"/>
    <mergeCell ref="C1035:C1038"/>
    <mergeCell ref="D1035:D1038"/>
    <mergeCell ref="E1035:E1038"/>
    <mergeCell ref="F1059:F1062"/>
    <mergeCell ref="A1063:A1066"/>
    <mergeCell ref="B1063:B1066"/>
    <mergeCell ref="C1063:C1066"/>
    <mergeCell ref="D1063:D1066"/>
    <mergeCell ref="E1063:E1066"/>
    <mergeCell ref="F1063:F1066"/>
    <mergeCell ref="A1059:A1062"/>
    <mergeCell ref="B1059:B1062"/>
    <mergeCell ref="C1059:C1062"/>
    <mergeCell ref="D1059:D1062"/>
    <mergeCell ref="E1059:E1062"/>
    <mergeCell ref="F1051:F1054"/>
    <mergeCell ref="A1055:A1058"/>
    <mergeCell ref="B1055:B1058"/>
    <mergeCell ref="C1055:C1058"/>
    <mergeCell ref="D1055:D1058"/>
    <mergeCell ref="E1055:E1058"/>
    <mergeCell ref="F1055:F1058"/>
    <mergeCell ref="A1051:A1054"/>
    <mergeCell ref="B1051:B1054"/>
    <mergeCell ref="C1051:C1054"/>
    <mergeCell ref="D1051:D1054"/>
    <mergeCell ref="E1051:E1054"/>
    <mergeCell ref="F1077:F1080"/>
    <mergeCell ref="A1081:A1084"/>
    <mergeCell ref="B1081:B1084"/>
    <mergeCell ref="C1081:C1084"/>
    <mergeCell ref="D1081:D1084"/>
    <mergeCell ref="E1081:E1084"/>
    <mergeCell ref="F1081:F1084"/>
    <mergeCell ref="A1077:A1080"/>
    <mergeCell ref="B1077:B1080"/>
    <mergeCell ref="C1077:C1080"/>
    <mergeCell ref="D1077:D1080"/>
    <mergeCell ref="E1077:E1080"/>
    <mergeCell ref="F1067:F1070"/>
    <mergeCell ref="A1073:A1076"/>
    <mergeCell ref="B1073:B1076"/>
    <mergeCell ref="C1073:C1076"/>
    <mergeCell ref="D1073:D1076"/>
    <mergeCell ref="E1073:E1076"/>
    <mergeCell ref="F1073:F1076"/>
    <mergeCell ref="A1067:A1070"/>
    <mergeCell ref="B1067:B1070"/>
    <mergeCell ref="C1067:C1070"/>
    <mergeCell ref="D1067:D1070"/>
    <mergeCell ref="E1067:E1070"/>
    <mergeCell ref="F1093:F1096"/>
    <mergeCell ref="A1097:A1100"/>
    <mergeCell ref="B1097:B1100"/>
    <mergeCell ref="C1097:C1100"/>
    <mergeCell ref="D1097:D1100"/>
    <mergeCell ref="E1097:E1100"/>
    <mergeCell ref="F1097:F1100"/>
    <mergeCell ref="A1093:A1096"/>
    <mergeCell ref="B1093:B1096"/>
    <mergeCell ref="C1093:C1096"/>
    <mergeCell ref="D1093:D1096"/>
    <mergeCell ref="E1093:E1096"/>
    <mergeCell ref="F1085:F1088"/>
    <mergeCell ref="A1089:A1092"/>
    <mergeCell ref="B1089:B1092"/>
    <mergeCell ref="C1089:C1092"/>
    <mergeCell ref="D1089:D1092"/>
    <mergeCell ref="E1089:E1092"/>
    <mergeCell ref="F1089:F1092"/>
    <mergeCell ref="A1085:A1088"/>
    <mergeCell ref="B1085:B1088"/>
    <mergeCell ref="C1085:C1088"/>
    <mergeCell ref="D1085:D1088"/>
    <mergeCell ref="E1085:E1088"/>
    <mergeCell ref="F1109:F1112"/>
    <mergeCell ref="A1113:A1116"/>
    <mergeCell ref="B1113:B1116"/>
    <mergeCell ref="C1113:C1116"/>
    <mergeCell ref="D1113:D1116"/>
    <mergeCell ref="E1113:E1116"/>
    <mergeCell ref="F1113:F1116"/>
    <mergeCell ref="A1109:A1112"/>
    <mergeCell ref="B1109:B1112"/>
    <mergeCell ref="C1109:C1112"/>
    <mergeCell ref="D1109:D1112"/>
    <mergeCell ref="E1109:E1112"/>
    <mergeCell ref="F1101:F1104"/>
    <mergeCell ref="A1105:A1108"/>
    <mergeCell ref="B1105:B1108"/>
    <mergeCell ref="C1105:C1108"/>
    <mergeCell ref="D1105:D1108"/>
    <mergeCell ref="E1105:E1108"/>
    <mergeCell ref="F1105:F1108"/>
    <mergeCell ref="A1101:A1104"/>
    <mergeCell ref="B1101:B1104"/>
    <mergeCell ref="C1101:C1104"/>
    <mergeCell ref="D1101:D1104"/>
    <mergeCell ref="E1101:E1104"/>
    <mergeCell ref="F1125:F1128"/>
    <mergeCell ref="A1129:A1132"/>
    <mergeCell ref="B1129:B1132"/>
    <mergeCell ref="C1129:C1132"/>
    <mergeCell ref="D1129:D1132"/>
    <mergeCell ref="E1129:E1132"/>
    <mergeCell ref="F1129:F1132"/>
    <mergeCell ref="A1125:A1128"/>
    <mergeCell ref="B1125:B1128"/>
    <mergeCell ref="C1125:C1128"/>
    <mergeCell ref="D1125:D1128"/>
    <mergeCell ref="E1125:E1128"/>
    <mergeCell ref="F1117:F1120"/>
    <mergeCell ref="A1121:A1124"/>
    <mergeCell ref="B1121:B1124"/>
    <mergeCell ref="C1121:C1124"/>
    <mergeCell ref="D1121:D1124"/>
    <mergeCell ref="E1121:E1124"/>
    <mergeCell ref="F1121:F1124"/>
    <mergeCell ref="A1117:A1120"/>
    <mergeCell ref="B1117:B1120"/>
    <mergeCell ref="C1117:C1120"/>
    <mergeCell ref="D1117:D1120"/>
    <mergeCell ref="E1117:E1120"/>
    <mergeCell ref="F1141:F1144"/>
    <mergeCell ref="A1145:A1148"/>
    <mergeCell ref="B1145:B1148"/>
    <mergeCell ref="C1145:C1148"/>
    <mergeCell ref="D1145:D1148"/>
    <mergeCell ref="E1145:E1148"/>
    <mergeCell ref="F1145:F1148"/>
    <mergeCell ref="A1141:A1144"/>
    <mergeCell ref="B1141:B1144"/>
    <mergeCell ref="C1141:C1144"/>
    <mergeCell ref="D1141:D1144"/>
    <mergeCell ref="E1141:E1144"/>
    <mergeCell ref="F1133:F1136"/>
    <mergeCell ref="A1137:A1140"/>
    <mergeCell ref="B1137:B1140"/>
    <mergeCell ref="C1137:C1140"/>
    <mergeCell ref="D1137:D1140"/>
    <mergeCell ref="E1137:E1140"/>
    <mergeCell ref="F1137:F1140"/>
    <mergeCell ref="A1133:A1136"/>
    <mergeCell ref="B1133:B1136"/>
    <mergeCell ref="C1133:C1136"/>
    <mergeCell ref="D1133:D1136"/>
    <mergeCell ref="E1133:E1136"/>
    <mergeCell ref="F1157:F1160"/>
    <mergeCell ref="A1161:A1164"/>
    <mergeCell ref="B1161:B1164"/>
    <mergeCell ref="C1161:C1164"/>
    <mergeCell ref="D1161:D1164"/>
    <mergeCell ref="E1161:E1164"/>
    <mergeCell ref="F1161:F1164"/>
    <mergeCell ref="A1157:A1160"/>
    <mergeCell ref="B1157:B1160"/>
    <mergeCell ref="C1157:C1160"/>
    <mergeCell ref="D1157:D1160"/>
    <mergeCell ref="E1157:E1160"/>
    <mergeCell ref="F1149:F1152"/>
    <mergeCell ref="A1153:A1156"/>
    <mergeCell ref="B1153:B1156"/>
    <mergeCell ref="C1153:C1156"/>
    <mergeCell ref="D1153:D1156"/>
    <mergeCell ref="E1153:E1156"/>
    <mergeCell ref="F1153:F1156"/>
    <mergeCell ref="A1149:A1152"/>
    <mergeCell ref="B1149:B1152"/>
    <mergeCell ref="C1149:C1152"/>
    <mergeCell ref="D1149:D1152"/>
    <mergeCell ref="E1149:E1152"/>
    <mergeCell ref="F1173:F1176"/>
    <mergeCell ref="A1177:A1180"/>
    <mergeCell ref="B1177:B1180"/>
    <mergeCell ref="C1177:C1180"/>
    <mergeCell ref="D1177:D1180"/>
    <mergeCell ref="E1177:E1180"/>
    <mergeCell ref="F1177:F1180"/>
    <mergeCell ref="A1173:A1176"/>
    <mergeCell ref="B1173:B1176"/>
    <mergeCell ref="C1173:C1176"/>
    <mergeCell ref="D1173:D1176"/>
    <mergeCell ref="E1173:E1176"/>
    <mergeCell ref="F1165:F1168"/>
    <mergeCell ref="A1169:A1172"/>
    <mergeCell ref="B1169:B1172"/>
    <mergeCell ref="C1169:C1172"/>
    <mergeCell ref="D1169:D1172"/>
    <mergeCell ref="E1169:E1172"/>
    <mergeCell ref="F1169:F1172"/>
    <mergeCell ref="A1165:A1168"/>
    <mergeCell ref="B1165:B1168"/>
    <mergeCell ref="C1165:C1168"/>
    <mergeCell ref="D1165:D1168"/>
    <mergeCell ref="E1165:E1168"/>
    <mergeCell ref="F1189:F1192"/>
    <mergeCell ref="A1195:A1198"/>
    <mergeCell ref="B1195:B1198"/>
    <mergeCell ref="C1195:C1198"/>
    <mergeCell ref="D1195:D1198"/>
    <mergeCell ref="E1195:E1198"/>
    <mergeCell ref="F1195:F1198"/>
    <mergeCell ref="A1189:A1192"/>
    <mergeCell ref="B1189:B1192"/>
    <mergeCell ref="C1189:C1192"/>
    <mergeCell ref="D1189:D1192"/>
    <mergeCell ref="E1189:E1192"/>
    <mergeCell ref="F1181:F1184"/>
    <mergeCell ref="A1185:A1188"/>
    <mergeCell ref="B1185:B1188"/>
    <mergeCell ref="C1185:C1188"/>
    <mergeCell ref="D1185:D1188"/>
    <mergeCell ref="E1185:E1188"/>
    <mergeCell ref="F1185:F1188"/>
    <mergeCell ref="A1181:A1184"/>
    <mergeCell ref="B1181:B1184"/>
    <mergeCell ref="C1181:C1184"/>
    <mergeCell ref="D1181:D1184"/>
    <mergeCell ref="E1181:E1184"/>
    <mergeCell ref="F1207:F1210"/>
    <mergeCell ref="A1211:A1214"/>
    <mergeCell ref="B1211:B1214"/>
    <mergeCell ref="C1211:C1214"/>
    <mergeCell ref="D1211:D1214"/>
    <mergeCell ref="E1211:E1214"/>
    <mergeCell ref="F1211:F1214"/>
    <mergeCell ref="A1207:A1210"/>
    <mergeCell ref="B1207:B1210"/>
    <mergeCell ref="C1207:C1210"/>
    <mergeCell ref="D1207:D1210"/>
    <mergeCell ref="E1207:E1210"/>
    <mergeCell ref="F1199:F1202"/>
    <mergeCell ref="A1203:A1206"/>
    <mergeCell ref="B1203:B1206"/>
    <mergeCell ref="C1203:C1206"/>
    <mergeCell ref="D1203:D1206"/>
    <mergeCell ref="E1203:E1206"/>
    <mergeCell ref="F1203:F1206"/>
    <mergeCell ref="A1199:A1202"/>
    <mergeCell ref="B1199:B1202"/>
    <mergeCell ref="C1199:C1202"/>
    <mergeCell ref="D1199:D1202"/>
    <mergeCell ref="E1199:E1202"/>
    <mergeCell ref="F1225:F1228"/>
    <mergeCell ref="A1229:A1232"/>
    <mergeCell ref="B1229:B1232"/>
    <mergeCell ref="C1229:C1232"/>
    <mergeCell ref="D1229:D1232"/>
    <mergeCell ref="E1229:E1232"/>
    <mergeCell ref="F1229:F1232"/>
    <mergeCell ref="A1225:A1228"/>
    <mergeCell ref="B1225:B1228"/>
    <mergeCell ref="C1225:C1228"/>
    <mergeCell ref="D1225:D1228"/>
    <mergeCell ref="E1225:E1228"/>
    <mergeCell ref="F1215:F1218"/>
    <mergeCell ref="A1219:A1222"/>
    <mergeCell ref="B1219:B1222"/>
    <mergeCell ref="C1219:C1222"/>
    <mergeCell ref="D1219:D1222"/>
    <mergeCell ref="E1219:E1222"/>
    <mergeCell ref="F1219:F1222"/>
    <mergeCell ref="A1215:A1218"/>
    <mergeCell ref="B1215:B1218"/>
    <mergeCell ref="C1215:C1218"/>
    <mergeCell ref="D1215:D1218"/>
    <mergeCell ref="E1215:E1218"/>
    <mergeCell ref="F1241:F1244"/>
    <mergeCell ref="A1245:A1248"/>
    <mergeCell ref="B1245:B1248"/>
    <mergeCell ref="C1245:C1248"/>
    <mergeCell ref="D1245:D1248"/>
    <mergeCell ref="E1245:E1248"/>
    <mergeCell ref="F1245:F1248"/>
    <mergeCell ref="A1241:A1244"/>
    <mergeCell ref="B1241:B1244"/>
    <mergeCell ref="C1241:C1244"/>
    <mergeCell ref="D1241:D1244"/>
    <mergeCell ref="E1241:E1244"/>
    <mergeCell ref="F1233:F1236"/>
    <mergeCell ref="A1237:A1240"/>
    <mergeCell ref="B1237:B1240"/>
    <mergeCell ref="C1237:C1240"/>
    <mergeCell ref="D1237:D1240"/>
    <mergeCell ref="E1237:E1240"/>
    <mergeCell ref="F1237:F1240"/>
    <mergeCell ref="A1233:A1236"/>
    <mergeCell ref="B1233:B1236"/>
    <mergeCell ref="C1233:C1236"/>
    <mergeCell ref="D1233:D1236"/>
    <mergeCell ref="E1233:E1236"/>
    <mergeCell ref="F1257:F1260"/>
    <mergeCell ref="A1261:A1264"/>
    <mergeCell ref="B1261:B1264"/>
    <mergeCell ref="C1261:C1264"/>
    <mergeCell ref="D1261:D1264"/>
    <mergeCell ref="E1261:E1264"/>
    <mergeCell ref="F1261:F1264"/>
    <mergeCell ref="A1257:A1260"/>
    <mergeCell ref="B1257:B1260"/>
    <mergeCell ref="C1257:C1260"/>
    <mergeCell ref="D1257:D1260"/>
    <mergeCell ref="E1257:E1260"/>
    <mergeCell ref="F1249:F1252"/>
    <mergeCell ref="A1253:A1256"/>
    <mergeCell ref="B1253:B1256"/>
    <mergeCell ref="C1253:C1256"/>
    <mergeCell ref="D1253:D1256"/>
    <mergeCell ref="E1253:E1256"/>
    <mergeCell ref="F1253:F1256"/>
    <mergeCell ref="A1249:A1252"/>
    <mergeCell ref="B1249:B1252"/>
    <mergeCell ref="C1249:C1252"/>
    <mergeCell ref="D1249:D1252"/>
    <mergeCell ref="E1249:E1252"/>
    <mergeCell ref="F1273:F1276"/>
    <mergeCell ref="A1277:A1280"/>
    <mergeCell ref="B1277:B1280"/>
    <mergeCell ref="C1277:C1280"/>
    <mergeCell ref="D1277:D1280"/>
    <mergeCell ref="E1277:E1280"/>
    <mergeCell ref="F1277:F1280"/>
    <mergeCell ref="A1273:A1276"/>
    <mergeCell ref="B1273:B1276"/>
    <mergeCell ref="C1273:C1276"/>
    <mergeCell ref="D1273:D1276"/>
    <mergeCell ref="E1273:E1276"/>
    <mergeCell ref="F1265:F1268"/>
    <mergeCell ref="A1269:A1272"/>
    <mergeCell ref="B1269:B1272"/>
    <mergeCell ref="C1269:C1272"/>
    <mergeCell ref="D1269:D1272"/>
    <mergeCell ref="E1269:E1272"/>
    <mergeCell ref="F1269:F1272"/>
    <mergeCell ref="A1265:A1268"/>
    <mergeCell ref="B1265:B1268"/>
    <mergeCell ref="C1265:C1268"/>
    <mergeCell ref="D1265:D1268"/>
    <mergeCell ref="E1265:E1268"/>
    <mergeCell ref="F1289:F1292"/>
    <mergeCell ref="A1293:A1296"/>
    <mergeCell ref="B1293:B1296"/>
    <mergeCell ref="C1293:C1296"/>
    <mergeCell ref="D1293:D1296"/>
    <mergeCell ref="E1293:E1296"/>
    <mergeCell ref="F1293:F1296"/>
    <mergeCell ref="A1289:A1292"/>
    <mergeCell ref="B1289:B1292"/>
    <mergeCell ref="C1289:C1292"/>
    <mergeCell ref="D1289:D1292"/>
    <mergeCell ref="E1289:E1292"/>
    <mergeCell ref="F1281:F1284"/>
    <mergeCell ref="A1285:A1288"/>
    <mergeCell ref="B1285:B1288"/>
    <mergeCell ref="C1285:C1288"/>
    <mergeCell ref="D1285:D1288"/>
    <mergeCell ref="E1285:E1288"/>
    <mergeCell ref="F1285:F1288"/>
    <mergeCell ref="A1281:A1284"/>
    <mergeCell ref="B1281:B1284"/>
    <mergeCell ref="C1281:C1284"/>
    <mergeCell ref="D1281:D1284"/>
    <mergeCell ref="E1281:E1284"/>
    <mergeCell ref="F1307:F1310"/>
    <mergeCell ref="A1311:A1314"/>
    <mergeCell ref="B1311:B1314"/>
    <mergeCell ref="C1311:C1314"/>
    <mergeCell ref="D1311:D1314"/>
    <mergeCell ref="E1311:E1314"/>
    <mergeCell ref="F1311:F1314"/>
    <mergeCell ref="A1307:A1310"/>
    <mergeCell ref="B1307:B1310"/>
    <mergeCell ref="C1307:C1310"/>
    <mergeCell ref="D1307:D1310"/>
    <mergeCell ref="E1307:E1310"/>
    <mergeCell ref="F1297:F1300"/>
    <mergeCell ref="A1303:A1306"/>
    <mergeCell ref="B1303:B1306"/>
    <mergeCell ref="C1303:C1306"/>
    <mergeCell ref="D1303:D1306"/>
    <mergeCell ref="E1303:E1306"/>
    <mergeCell ref="F1303:F1306"/>
    <mergeCell ref="A1297:A1300"/>
    <mergeCell ref="B1297:B1300"/>
    <mergeCell ref="C1297:C1300"/>
    <mergeCell ref="D1297:D1300"/>
    <mergeCell ref="E1297:E1300"/>
    <mergeCell ref="F1323:F1326"/>
    <mergeCell ref="A1327:A1330"/>
    <mergeCell ref="B1327:B1330"/>
    <mergeCell ref="C1327:C1330"/>
    <mergeCell ref="D1327:D1330"/>
    <mergeCell ref="E1327:E1330"/>
    <mergeCell ref="F1327:F1330"/>
    <mergeCell ref="A1323:A1326"/>
    <mergeCell ref="B1323:B1326"/>
    <mergeCell ref="C1323:C1326"/>
    <mergeCell ref="D1323:D1326"/>
    <mergeCell ref="E1323:E1326"/>
    <mergeCell ref="F1315:F1318"/>
    <mergeCell ref="A1319:A1322"/>
    <mergeCell ref="B1319:B1322"/>
    <mergeCell ref="C1319:C1322"/>
    <mergeCell ref="D1319:D1322"/>
    <mergeCell ref="E1319:E1322"/>
    <mergeCell ref="F1319:F1322"/>
    <mergeCell ref="A1315:A1318"/>
    <mergeCell ref="B1315:B1318"/>
    <mergeCell ref="C1315:C1318"/>
    <mergeCell ref="D1315:D1318"/>
    <mergeCell ref="E1315:E1318"/>
    <mergeCell ref="F1339:F1342"/>
    <mergeCell ref="A1343:A1346"/>
    <mergeCell ref="B1343:B1346"/>
    <mergeCell ref="C1343:C1346"/>
    <mergeCell ref="D1343:D1346"/>
    <mergeCell ref="E1343:E1346"/>
    <mergeCell ref="F1343:F1346"/>
    <mergeCell ref="A1339:A1342"/>
    <mergeCell ref="B1339:B1342"/>
    <mergeCell ref="C1339:C1342"/>
    <mergeCell ref="D1339:D1342"/>
    <mergeCell ref="E1339:E1342"/>
    <mergeCell ref="F1331:F1334"/>
    <mergeCell ref="A1335:A1338"/>
    <mergeCell ref="B1335:B1338"/>
    <mergeCell ref="C1335:C1338"/>
    <mergeCell ref="D1335:D1338"/>
    <mergeCell ref="E1335:E1338"/>
    <mergeCell ref="F1335:F1338"/>
    <mergeCell ref="A1331:A1334"/>
    <mergeCell ref="B1331:B1334"/>
    <mergeCell ref="C1331:C1334"/>
    <mergeCell ref="D1331:D1334"/>
    <mergeCell ref="E1331:E1334"/>
    <mergeCell ref="F1355:F1358"/>
    <mergeCell ref="A1359:A1362"/>
    <mergeCell ref="B1359:B1362"/>
    <mergeCell ref="C1359:C1362"/>
    <mergeCell ref="D1359:D1362"/>
    <mergeCell ref="E1359:E1362"/>
    <mergeCell ref="F1359:F1362"/>
    <mergeCell ref="A1355:A1358"/>
    <mergeCell ref="B1355:B1358"/>
    <mergeCell ref="C1355:C1358"/>
    <mergeCell ref="D1355:D1358"/>
    <mergeCell ref="E1355:E1358"/>
    <mergeCell ref="F1347:F1350"/>
    <mergeCell ref="A1351:A1354"/>
    <mergeCell ref="B1351:B1354"/>
    <mergeCell ref="C1351:C1354"/>
    <mergeCell ref="D1351:D1354"/>
    <mergeCell ref="E1351:E1354"/>
    <mergeCell ref="F1351:F1354"/>
    <mergeCell ref="A1347:A1350"/>
    <mergeCell ref="B1347:B1350"/>
    <mergeCell ref="C1347:C1350"/>
    <mergeCell ref="D1347:D1350"/>
    <mergeCell ref="E1347:E1350"/>
    <mergeCell ref="F1371:F1374"/>
    <mergeCell ref="A1375:A1378"/>
    <mergeCell ref="B1375:B1378"/>
    <mergeCell ref="C1375:C1378"/>
    <mergeCell ref="D1375:D1378"/>
    <mergeCell ref="E1375:E1378"/>
    <mergeCell ref="F1375:F1378"/>
    <mergeCell ref="A1371:A1374"/>
    <mergeCell ref="B1371:B1374"/>
    <mergeCell ref="C1371:C1374"/>
    <mergeCell ref="D1371:D1374"/>
    <mergeCell ref="E1371:E1374"/>
    <mergeCell ref="F1363:F1366"/>
    <mergeCell ref="A1367:A1370"/>
    <mergeCell ref="B1367:B1370"/>
    <mergeCell ref="C1367:C1370"/>
    <mergeCell ref="D1367:D1370"/>
    <mergeCell ref="E1367:E1370"/>
    <mergeCell ref="F1367:F1370"/>
    <mergeCell ref="A1363:A1366"/>
    <mergeCell ref="B1363:B1366"/>
    <mergeCell ref="C1363:C1366"/>
    <mergeCell ref="D1363:D1366"/>
    <mergeCell ref="E1363:E1366"/>
    <mergeCell ref="F1387:F1390"/>
    <mergeCell ref="A1391:A1394"/>
    <mergeCell ref="B1391:B1394"/>
    <mergeCell ref="C1391:C1394"/>
    <mergeCell ref="D1391:D1394"/>
    <mergeCell ref="E1391:E1394"/>
    <mergeCell ref="F1391:F1394"/>
    <mergeCell ref="A1387:A1390"/>
    <mergeCell ref="B1387:B1390"/>
    <mergeCell ref="C1387:C1390"/>
    <mergeCell ref="D1387:D1390"/>
    <mergeCell ref="E1387:E1390"/>
    <mergeCell ref="F1379:F1382"/>
    <mergeCell ref="A1383:A1386"/>
    <mergeCell ref="B1383:B1386"/>
    <mergeCell ref="C1383:C1386"/>
    <mergeCell ref="D1383:D1386"/>
    <mergeCell ref="E1383:E1386"/>
    <mergeCell ref="F1383:F1386"/>
    <mergeCell ref="A1379:A1382"/>
    <mergeCell ref="B1379:B1382"/>
    <mergeCell ref="C1379:C1382"/>
    <mergeCell ref="D1379:D1382"/>
    <mergeCell ref="E1379:E1382"/>
    <mergeCell ref="F1403:F1406"/>
    <mergeCell ref="A1407:A1410"/>
    <mergeCell ref="B1407:B1410"/>
    <mergeCell ref="C1407:C1410"/>
    <mergeCell ref="D1407:D1410"/>
    <mergeCell ref="E1407:E1410"/>
    <mergeCell ref="F1407:F1410"/>
    <mergeCell ref="A1403:A1406"/>
    <mergeCell ref="B1403:B1406"/>
    <mergeCell ref="C1403:C1406"/>
    <mergeCell ref="D1403:D1406"/>
    <mergeCell ref="E1403:E1406"/>
    <mergeCell ref="F1395:F1398"/>
    <mergeCell ref="A1399:A1402"/>
    <mergeCell ref="B1399:B1402"/>
    <mergeCell ref="C1399:C1402"/>
    <mergeCell ref="D1399:D1402"/>
    <mergeCell ref="E1399:E1402"/>
    <mergeCell ref="F1399:F1402"/>
    <mergeCell ref="A1395:A1398"/>
    <mergeCell ref="B1395:B1398"/>
    <mergeCell ref="C1395:C1398"/>
    <mergeCell ref="D1395:D1398"/>
    <mergeCell ref="E1395:E1398"/>
    <mergeCell ref="F1421:F1424"/>
    <mergeCell ref="A1425:A1428"/>
    <mergeCell ref="B1425:B1428"/>
    <mergeCell ref="C1425:C1428"/>
    <mergeCell ref="D1425:D1428"/>
    <mergeCell ref="E1425:E1428"/>
    <mergeCell ref="F1425:F1428"/>
    <mergeCell ref="A1421:A1424"/>
    <mergeCell ref="B1421:B1424"/>
    <mergeCell ref="C1421:C1424"/>
    <mergeCell ref="D1421:D1424"/>
    <mergeCell ref="E1421:E1424"/>
    <mergeCell ref="F1411:F1414"/>
    <mergeCell ref="A1417:A1420"/>
    <mergeCell ref="B1417:B1420"/>
    <mergeCell ref="C1417:C1420"/>
    <mergeCell ref="D1417:D1420"/>
    <mergeCell ref="E1417:E1420"/>
    <mergeCell ref="F1417:F1420"/>
    <mergeCell ref="A1411:A1414"/>
    <mergeCell ref="B1411:B1414"/>
    <mergeCell ref="C1411:C1414"/>
    <mergeCell ref="D1411:D1414"/>
    <mergeCell ref="E1411:E1414"/>
    <mergeCell ref="F1439:F1442"/>
    <mergeCell ref="A1443:A1446"/>
    <mergeCell ref="B1443:B1446"/>
    <mergeCell ref="C1443:C1446"/>
    <mergeCell ref="D1443:D1446"/>
    <mergeCell ref="E1443:E1446"/>
    <mergeCell ref="F1443:F1446"/>
    <mergeCell ref="A1439:A1442"/>
    <mergeCell ref="B1439:B1442"/>
    <mergeCell ref="C1439:C1442"/>
    <mergeCell ref="D1439:D1442"/>
    <mergeCell ref="E1439:E1442"/>
    <mergeCell ref="F1429:F1432"/>
    <mergeCell ref="A1433:A1436"/>
    <mergeCell ref="B1433:B1436"/>
    <mergeCell ref="C1433:C1436"/>
    <mergeCell ref="D1433:D1436"/>
    <mergeCell ref="E1433:E1436"/>
    <mergeCell ref="F1433:F1436"/>
    <mergeCell ref="A1429:A1432"/>
    <mergeCell ref="B1429:B1432"/>
    <mergeCell ref="C1429:C1432"/>
    <mergeCell ref="D1429:D1432"/>
    <mergeCell ref="E1429:E1432"/>
    <mergeCell ref="F1455:F1458"/>
    <mergeCell ref="A1459:A1462"/>
    <mergeCell ref="B1459:B1462"/>
    <mergeCell ref="C1459:C1462"/>
    <mergeCell ref="D1459:D1462"/>
    <mergeCell ref="E1459:E1462"/>
    <mergeCell ref="F1459:F1462"/>
    <mergeCell ref="A1455:A1458"/>
    <mergeCell ref="B1455:B1458"/>
    <mergeCell ref="C1455:C1458"/>
    <mergeCell ref="D1455:D1458"/>
    <mergeCell ref="E1455:E1458"/>
    <mergeCell ref="F1447:F1450"/>
    <mergeCell ref="A1451:A1454"/>
    <mergeCell ref="B1451:B1454"/>
    <mergeCell ref="C1451:C1454"/>
    <mergeCell ref="D1451:D1454"/>
    <mergeCell ref="E1451:E1454"/>
    <mergeCell ref="F1451:F1454"/>
    <mergeCell ref="A1447:A1450"/>
    <mergeCell ref="B1447:B1450"/>
    <mergeCell ref="C1447:C1450"/>
    <mergeCell ref="D1447:D1450"/>
    <mergeCell ref="E1447:E1450"/>
    <mergeCell ref="F1471:F1474"/>
    <mergeCell ref="A1475:A1478"/>
    <mergeCell ref="B1475:B1478"/>
    <mergeCell ref="C1475:C1478"/>
    <mergeCell ref="D1475:D1478"/>
    <mergeCell ref="E1475:E1478"/>
    <mergeCell ref="F1475:F1478"/>
    <mergeCell ref="A1471:A1474"/>
    <mergeCell ref="B1471:B1474"/>
    <mergeCell ref="C1471:C1474"/>
    <mergeCell ref="D1471:D1474"/>
    <mergeCell ref="E1471:E1474"/>
    <mergeCell ref="F1463:F1466"/>
    <mergeCell ref="A1467:A1470"/>
    <mergeCell ref="B1467:B1470"/>
    <mergeCell ref="C1467:C1470"/>
    <mergeCell ref="D1467:D1470"/>
    <mergeCell ref="E1467:E1470"/>
    <mergeCell ref="F1467:F1470"/>
    <mergeCell ref="A1463:A1466"/>
    <mergeCell ref="B1463:B1466"/>
    <mergeCell ref="C1463:C1466"/>
    <mergeCell ref="D1463:D1466"/>
    <mergeCell ref="E1463:E1466"/>
    <mergeCell ref="F1487:F1490"/>
    <mergeCell ref="A1491:A1494"/>
    <mergeCell ref="B1491:B1494"/>
    <mergeCell ref="C1491:C1494"/>
    <mergeCell ref="D1491:D1494"/>
    <mergeCell ref="E1491:E1494"/>
    <mergeCell ref="F1491:F1494"/>
    <mergeCell ref="A1487:A1490"/>
    <mergeCell ref="B1487:B1490"/>
    <mergeCell ref="C1487:C1490"/>
    <mergeCell ref="D1487:D1490"/>
    <mergeCell ref="E1487:E1490"/>
    <mergeCell ref="F1479:F1482"/>
    <mergeCell ref="A1483:A1486"/>
    <mergeCell ref="B1483:B1486"/>
    <mergeCell ref="C1483:C1486"/>
    <mergeCell ref="D1483:D1486"/>
    <mergeCell ref="E1483:E1486"/>
    <mergeCell ref="F1483:F1486"/>
    <mergeCell ref="A1479:A1482"/>
    <mergeCell ref="B1479:B1482"/>
    <mergeCell ref="C1479:C1482"/>
    <mergeCell ref="D1479:D1482"/>
    <mergeCell ref="E1479:E1482"/>
    <mergeCell ref="F1503:F1506"/>
    <mergeCell ref="A1507:A1510"/>
    <mergeCell ref="B1507:B1510"/>
    <mergeCell ref="C1507:C1510"/>
    <mergeCell ref="D1507:D1510"/>
    <mergeCell ref="E1507:E1510"/>
    <mergeCell ref="F1507:F1510"/>
    <mergeCell ref="A1503:A1506"/>
    <mergeCell ref="B1503:B1506"/>
    <mergeCell ref="C1503:C1506"/>
    <mergeCell ref="D1503:D1506"/>
    <mergeCell ref="E1503:E1506"/>
    <mergeCell ref="F1495:F1498"/>
    <mergeCell ref="A1499:A1502"/>
    <mergeCell ref="B1499:B1502"/>
    <mergeCell ref="C1499:C1502"/>
    <mergeCell ref="D1499:D1502"/>
    <mergeCell ref="E1499:E1502"/>
    <mergeCell ref="F1499:F1502"/>
    <mergeCell ref="A1495:A1498"/>
    <mergeCell ref="B1495:B1498"/>
    <mergeCell ref="C1495:C1498"/>
    <mergeCell ref="D1495:D1498"/>
    <mergeCell ref="E1495:E1498"/>
    <mergeCell ref="F1519:F1522"/>
    <mergeCell ref="A1525:A1528"/>
    <mergeCell ref="B1525:B1528"/>
    <mergeCell ref="C1525:C1528"/>
    <mergeCell ref="D1525:D1528"/>
    <mergeCell ref="E1525:E1528"/>
    <mergeCell ref="F1525:F1528"/>
    <mergeCell ref="A1519:A1522"/>
    <mergeCell ref="B1519:B1522"/>
    <mergeCell ref="C1519:C1522"/>
    <mergeCell ref="D1519:D1522"/>
    <mergeCell ref="E1519:E1522"/>
    <mergeCell ref="F1511:F1514"/>
    <mergeCell ref="A1515:A1518"/>
    <mergeCell ref="B1515:B1518"/>
    <mergeCell ref="C1515:C1518"/>
    <mergeCell ref="D1515:D1518"/>
    <mergeCell ref="E1515:E1518"/>
    <mergeCell ref="F1515:F1518"/>
    <mergeCell ref="A1511:A1514"/>
    <mergeCell ref="B1511:B1514"/>
    <mergeCell ref="C1511:C1514"/>
    <mergeCell ref="D1511:D1514"/>
    <mergeCell ref="E1511:E1514"/>
    <mergeCell ref="F1537:F1540"/>
    <mergeCell ref="A1543:A1546"/>
    <mergeCell ref="B1543:B1546"/>
    <mergeCell ref="C1543:C1546"/>
    <mergeCell ref="D1543:D1546"/>
    <mergeCell ref="E1543:E1546"/>
    <mergeCell ref="F1543:F1546"/>
    <mergeCell ref="A1537:A1540"/>
    <mergeCell ref="B1537:B1540"/>
    <mergeCell ref="C1537:C1540"/>
    <mergeCell ref="D1537:D1540"/>
    <mergeCell ref="E1537:E1540"/>
    <mergeCell ref="F1529:F1532"/>
    <mergeCell ref="A1533:A1536"/>
    <mergeCell ref="B1533:B1536"/>
    <mergeCell ref="C1533:C1536"/>
    <mergeCell ref="D1533:D1536"/>
    <mergeCell ref="E1533:E1536"/>
    <mergeCell ref="F1533:F1536"/>
    <mergeCell ref="A1529:A1532"/>
    <mergeCell ref="B1529:B1532"/>
    <mergeCell ref="C1529:C1532"/>
    <mergeCell ref="D1529:D1532"/>
    <mergeCell ref="E1529:E1532"/>
    <mergeCell ref="F1555:F1558"/>
    <mergeCell ref="A1559:A1562"/>
    <mergeCell ref="B1559:B1562"/>
    <mergeCell ref="C1559:C1562"/>
    <mergeCell ref="D1559:D1562"/>
    <mergeCell ref="E1559:E1562"/>
    <mergeCell ref="F1559:F1562"/>
    <mergeCell ref="A1555:A1558"/>
    <mergeCell ref="B1555:B1558"/>
    <mergeCell ref="C1555:C1558"/>
    <mergeCell ref="D1555:D1558"/>
    <mergeCell ref="E1555:E1558"/>
    <mergeCell ref="F1547:F1550"/>
    <mergeCell ref="A1551:A1554"/>
    <mergeCell ref="B1551:B1554"/>
    <mergeCell ref="C1551:C1554"/>
    <mergeCell ref="D1551:D1554"/>
    <mergeCell ref="E1551:E1554"/>
    <mergeCell ref="F1551:F1554"/>
    <mergeCell ref="A1547:A1550"/>
    <mergeCell ref="B1547:B1550"/>
    <mergeCell ref="C1547:C1550"/>
    <mergeCell ref="D1547:D1550"/>
    <mergeCell ref="E1547:E1550"/>
    <mergeCell ref="F1571:F1574"/>
    <mergeCell ref="A1575:A1578"/>
    <mergeCell ref="B1575:B1578"/>
    <mergeCell ref="C1575:C1578"/>
    <mergeCell ref="D1575:D1578"/>
    <mergeCell ref="E1575:E1578"/>
    <mergeCell ref="F1575:F1578"/>
    <mergeCell ref="A1571:A1574"/>
    <mergeCell ref="B1571:B1574"/>
    <mergeCell ref="C1571:C1574"/>
    <mergeCell ref="D1571:D1574"/>
    <mergeCell ref="E1571:E1574"/>
    <mergeCell ref="F1563:F1566"/>
    <mergeCell ref="A1567:A1570"/>
    <mergeCell ref="B1567:B1570"/>
    <mergeCell ref="C1567:C1570"/>
    <mergeCell ref="D1567:D1570"/>
    <mergeCell ref="E1567:E1570"/>
    <mergeCell ref="F1567:F1570"/>
    <mergeCell ref="A1563:A1566"/>
    <mergeCell ref="B1563:B1566"/>
    <mergeCell ref="C1563:C1566"/>
    <mergeCell ref="D1563:D1566"/>
    <mergeCell ref="E1563:E1566"/>
    <mergeCell ref="F1587:F1590"/>
    <mergeCell ref="A1591:A1594"/>
    <mergeCell ref="B1591:B1594"/>
    <mergeCell ref="C1591:C1594"/>
    <mergeCell ref="D1591:D1594"/>
    <mergeCell ref="E1591:E1594"/>
    <mergeCell ref="F1591:F1594"/>
    <mergeCell ref="A1587:A1590"/>
    <mergeCell ref="B1587:B1590"/>
    <mergeCell ref="C1587:C1590"/>
    <mergeCell ref="D1587:D1590"/>
    <mergeCell ref="E1587:E1590"/>
    <mergeCell ref="F1579:F1582"/>
    <mergeCell ref="A1583:A1586"/>
    <mergeCell ref="B1583:B1586"/>
    <mergeCell ref="C1583:C1586"/>
    <mergeCell ref="D1583:D1586"/>
    <mergeCell ref="E1583:E1586"/>
    <mergeCell ref="F1583:F1586"/>
    <mergeCell ref="A1579:A1582"/>
    <mergeCell ref="B1579:B1582"/>
    <mergeCell ref="C1579:C1582"/>
    <mergeCell ref="D1579:D1582"/>
    <mergeCell ref="E1579:E1582"/>
    <mergeCell ref="F1603:F1606"/>
    <mergeCell ref="A1607:A1610"/>
    <mergeCell ref="B1607:B1610"/>
    <mergeCell ref="C1607:C1610"/>
    <mergeCell ref="D1607:D1610"/>
    <mergeCell ref="E1607:E1610"/>
    <mergeCell ref="F1607:F1610"/>
    <mergeCell ref="A1603:A1606"/>
    <mergeCell ref="B1603:B1606"/>
    <mergeCell ref="C1603:C1606"/>
    <mergeCell ref="D1603:D1606"/>
    <mergeCell ref="E1603:E1606"/>
    <mergeCell ref="F1595:F1598"/>
    <mergeCell ref="A1599:A1602"/>
    <mergeCell ref="B1599:B1602"/>
    <mergeCell ref="C1599:C1602"/>
    <mergeCell ref="D1599:D1602"/>
    <mergeCell ref="E1599:E1602"/>
    <mergeCell ref="F1599:F1602"/>
    <mergeCell ref="A1595:A1598"/>
    <mergeCell ref="B1595:B1598"/>
    <mergeCell ref="C1595:C1598"/>
    <mergeCell ref="D1595:D1598"/>
    <mergeCell ref="E1595:E1598"/>
    <mergeCell ref="F1631:F1634"/>
    <mergeCell ref="A1635:A1638"/>
    <mergeCell ref="B1635:B1638"/>
    <mergeCell ref="C1635:C1638"/>
    <mergeCell ref="D1635:D1638"/>
    <mergeCell ref="E1635:E1638"/>
    <mergeCell ref="F1635:F1638"/>
    <mergeCell ref="A1627:D1630"/>
    <mergeCell ref="E1627:E1630"/>
    <mergeCell ref="F1627:F1630"/>
    <mergeCell ref="A1631:A1634"/>
    <mergeCell ref="B1631:B1634"/>
    <mergeCell ref="C1631:C1634"/>
    <mergeCell ref="D1631:D1634"/>
    <mergeCell ref="E1631:E1634"/>
    <mergeCell ref="F1611:F1614"/>
    <mergeCell ref="A1615:A1618"/>
    <mergeCell ref="B1615:B1618"/>
    <mergeCell ref="C1615:C1618"/>
    <mergeCell ref="D1615:D1618"/>
    <mergeCell ref="E1615:E1618"/>
    <mergeCell ref="F1615:F1618"/>
    <mergeCell ref="A1611:A1614"/>
    <mergeCell ref="B1611:B1614"/>
    <mergeCell ref="C1611:C1614"/>
    <mergeCell ref="D1611:D1614"/>
    <mergeCell ref="E1611:E1614"/>
    <mergeCell ref="F1647:F1650"/>
    <mergeCell ref="A1651:A1654"/>
    <mergeCell ref="B1651:B1654"/>
    <mergeCell ref="C1651:C1654"/>
    <mergeCell ref="D1651:D1654"/>
    <mergeCell ref="E1651:E1654"/>
    <mergeCell ref="F1651:F1654"/>
    <mergeCell ref="A1647:A1650"/>
    <mergeCell ref="B1647:B1650"/>
    <mergeCell ref="C1647:C1650"/>
    <mergeCell ref="D1647:D1650"/>
    <mergeCell ref="E1647:E1650"/>
    <mergeCell ref="F1639:F1642"/>
    <mergeCell ref="A1643:A1646"/>
    <mergeCell ref="B1643:B1646"/>
    <mergeCell ref="C1643:C1646"/>
    <mergeCell ref="D1643:D1646"/>
    <mergeCell ref="E1643:E1646"/>
    <mergeCell ref="F1643:F1646"/>
    <mergeCell ref="A1639:A1642"/>
    <mergeCell ref="B1639:B1642"/>
    <mergeCell ref="C1639:C1642"/>
    <mergeCell ref="D1639:D1642"/>
    <mergeCell ref="E1639:E1642"/>
    <mergeCell ref="F1663:F1666"/>
    <mergeCell ref="A1667:A1670"/>
    <mergeCell ref="B1667:B1670"/>
    <mergeCell ref="C1667:C1670"/>
    <mergeCell ref="D1667:D1670"/>
    <mergeCell ref="E1667:E1670"/>
    <mergeCell ref="F1667:F1670"/>
    <mergeCell ref="A1663:A1666"/>
    <mergeCell ref="B1663:B1666"/>
    <mergeCell ref="C1663:C1666"/>
    <mergeCell ref="D1663:D1666"/>
    <mergeCell ref="E1663:E1666"/>
    <mergeCell ref="F1655:F1658"/>
    <mergeCell ref="A1659:A1662"/>
    <mergeCell ref="B1659:B1662"/>
    <mergeCell ref="C1659:C1662"/>
    <mergeCell ref="D1659:D1662"/>
    <mergeCell ref="E1659:E1662"/>
    <mergeCell ref="F1659:F1662"/>
    <mergeCell ref="A1655:A1658"/>
    <mergeCell ref="B1655:B1658"/>
    <mergeCell ref="C1655:C1658"/>
    <mergeCell ref="D1655:D1658"/>
    <mergeCell ref="E1655:E1658"/>
    <mergeCell ref="F1679:F1682"/>
    <mergeCell ref="A1683:A1686"/>
    <mergeCell ref="B1683:B1686"/>
    <mergeCell ref="C1683:C1686"/>
    <mergeCell ref="D1683:D1686"/>
    <mergeCell ref="E1683:E1686"/>
    <mergeCell ref="F1683:F1686"/>
    <mergeCell ref="A1679:A1682"/>
    <mergeCell ref="B1679:B1682"/>
    <mergeCell ref="C1679:C1682"/>
    <mergeCell ref="D1679:D1682"/>
    <mergeCell ref="E1679:E1682"/>
    <mergeCell ref="F1671:F1674"/>
    <mergeCell ref="A1675:A1678"/>
    <mergeCell ref="B1675:B1678"/>
    <mergeCell ref="C1675:C1678"/>
    <mergeCell ref="D1675:D1678"/>
    <mergeCell ref="E1675:E1678"/>
    <mergeCell ref="F1675:F1678"/>
    <mergeCell ref="A1671:A1674"/>
    <mergeCell ref="B1671:B1674"/>
    <mergeCell ref="C1671:C1674"/>
    <mergeCell ref="D1671:D1674"/>
    <mergeCell ref="E1671:E1674"/>
    <mergeCell ref="F1695:F1698"/>
    <mergeCell ref="A1699:A1702"/>
    <mergeCell ref="B1699:B1702"/>
    <mergeCell ref="C1699:C1702"/>
    <mergeCell ref="D1699:D1702"/>
    <mergeCell ref="E1699:E1702"/>
    <mergeCell ref="F1699:F1702"/>
    <mergeCell ref="A1695:A1698"/>
    <mergeCell ref="B1695:B1698"/>
    <mergeCell ref="C1695:C1698"/>
    <mergeCell ref="D1695:D1698"/>
    <mergeCell ref="E1695:E1698"/>
    <mergeCell ref="F1687:F1690"/>
    <mergeCell ref="A1691:A1694"/>
    <mergeCell ref="B1691:B1694"/>
    <mergeCell ref="C1691:C1694"/>
    <mergeCell ref="D1691:D1694"/>
    <mergeCell ref="E1691:E1694"/>
    <mergeCell ref="F1691:F1694"/>
    <mergeCell ref="A1687:A1690"/>
    <mergeCell ref="B1687:B1690"/>
    <mergeCell ref="C1687:C1690"/>
    <mergeCell ref="D1687:D1690"/>
    <mergeCell ref="E1687:E1690"/>
    <mergeCell ref="D1719:D1722"/>
    <mergeCell ref="E1719:E1722"/>
    <mergeCell ref="F1711:F1714"/>
    <mergeCell ref="A1715:A1718"/>
    <mergeCell ref="B1715:B1718"/>
    <mergeCell ref="C1715:C1718"/>
    <mergeCell ref="D1715:D1718"/>
    <mergeCell ref="E1715:E1718"/>
    <mergeCell ref="F1715:F1718"/>
    <mergeCell ref="A1711:A1714"/>
    <mergeCell ref="B1711:B1714"/>
    <mergeCell ref="C1711:C1714"/>
    <mergeCell ref="D1711:D1714"/>
    <mergeCell ref="E1711:E1714"/>
    <mergeCell ref="F1703:F1706"/>
    <mergeCell ref="A1707:A1710"/>
    <mergeCell ref="B1707:B1710"/>
    <mergeCell ref="C1707:C1710"/>
    <mergeCell ref="D1707:D1710"/>
    <mergeCell ref="E1707:E1710"/>
    <mergeCell ref="F1707:F1710"/>
    <mergeCell ref="A1703:A1706"/>
    <mergeCell ref="B1703:B1706"/>
    <mergeCell ref="C1703:C1706"/>
    <mergeCell ref="D1703:D1706"/>
    <mergeCell ref="E1703:E1706"/>
    <mergeCell ref="C554:C557"/>
    <mergeCell ref="D554:D557"/>
    <mergeCell ref="E554:E557"/>
    <mergeCell ref="F554:F557"/>
    <mergeCell ref="A694:A697"/>
    <mergeCell ref="B694:B697"/>
    <mergeCell ref="C694:C697"/>
    <mergeCell ref="D694:D697"/>
    <mergeCell ref="E694:E697"/>
    <mergeCell ref="F694:F697"/>
    <mergeCell ref="A698:A701"/>
    <mergeCell ref="B698:B701"/>
    <mergeCell ref="C698:C701"/>
    <mergeCell ref="D698:D701"/>
    <mergeCell ref="E698:E701"/>
    <mergeCell ref="F698:F701"/>
    <mergeCell ref="F1727:F1730"/>
    <mergeCell ref="A1727:A1730"/>
    <mergeCell ref="B1727:B1730"/>
    <mergeCell ref="C1727:C1730"/>
    <mergeCell ref="D1727:D1730"/>
    <mergeCell ref="E1727:E1730"/>
    <mergeCell ref="F1719:F1722"/>
    <mergeCell ref="A1723:A1726"/>
    <mergeCell ref="B1723:B1726"/>
    <mergeCell ref="C1723:C1726"/>
    <mergeCell ref="D1723:D1726"/>
    <mergeCell ref="E1723:E1726"/>
    <mergeCell ref="F1723:F1726"/>
    <mergeCell ref="A1719:A1722"/>
    <mergeCell ref="B1719:B1722"/>
    <mergeCell ref="C1719:C1722"/>
  </mergeCells>
  <pageMargins left="0.74803149606299213" right="0.35433070866141736" top="0.19685039370078741" bottom="0.78740157480314965" header="0.51181102362204722" footer="0.51181102362204722"/>
  <pageSetup paperSize="9" scale="99" orientation="portrait" verticalDpi="0" r:id="rId1"/>
  <headerFooter alignWithMargins="0">
    <oddFooter>Page &amp;P</oddFooter>
  </headerFooter>
  <rowBreaks count="16" manualBreakCount="16">
    <brk id="99" max="5" man="1"/>
    <brk id="203" max="5" man="1"/>
    <brk id="307" max="5" man="1"/>
    <brk id="412" max="5" man="1"/>
    <brk id="509" max="5" man="1"/>
    <brk id="613" max="5" man="1"/>
    <brk id="715" max="5" man="1"/>
    <brk id="817" max="5" man="1"/>
    <brk id="919" max="5" man="1"/>
    <brk id="1030" max="5" man="1"/>
    <brk id="1140" max="5" man="1"/>
    <brk id="1244" max="5" man="1"/>
    <brk id="1354" max="5" man="1"/>
    <brk id="1458" max="5" man="1"/>
    <brk id="1562" max="5" man="1"/>
    <brk id="16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</vt:lpstr>
      <vt:lpstr>'SH caval'!Print_Area</vt:lpstr>
      <vt:lpstr>'SH caval'!Print_Titles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Gagik Huroyan</cp:lastModifiedBy>
  <cp:lastPrinted>2020-02-10T06:31:06Z</cp:lastPrinted>
  <dcterms:created xsi:type="dcterms:W3CDTF">2020-02-08T14:49:45Z</dcterms:created>
  <dcterms:modified xsi:type="dcterms:W3CDTF">2020-02-20T08:01:01Z</dcterms:modified>
</cp:coreProperties>
</file>